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4-2025 JNOP - nabavka namirnica\4. Obrazac strukture ponudjene cene 2-2025\"/>
    </mc:Choice>
  </mc:AlternateContent>
  <xr:revisionPtr revIDLastSave="0" documentId="13_ncr:1_{0EFFF5EB-6734-4072-BA2B-84C6587600D8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J8" i="1" s="1"/>
  <c r="K9" i="1"/>
  <c r="K10" i="1"/>
  <c r="K11" i="1"/>
  <c r="J11" i="1" s="1"/>
  <c r="K12" i="1"/>
  <c r="J12" i="1" s="1"/>
  <c r="K13" i="1"/>
  <c r="J13" i="1" s="1"/>
  <c r="K14" i="1"/>
  <c r="J14" i="1" s="1"/>
  <c r="K15" i="1"/>
  <c r="J15" i="1" s="1"/>
  <c r="K16" i="1"/>
  <c r="K17" i="1"/>
  <c r="K18" i="1"/>
  <c r="K19" i="1"/>
  <c r="K20" i="1"/>
  <c r="J20" i="1" s="1"/>
  <c r="K21" i="1"/>
  <c r="J21" i="1" s="1"/>
  <c r="K22" i="1"/>
  <c r="K23" i="1"/>
  <c r="J23" i="1" s="1"/>
  <c r="K24" i="1"/>
  <c r="J24" i="1" s="1"/>
  <c r="K25" i="1"/>
  <c r="J25" i="1" s="1"/>
  <c r="K26" i="1"/>
  <c r="J26" i="1" s="1"/>
  <c r="K27" i="1"/>
  <c r="J27" i="1" s="1"/>
  <c r="K28" i="1"/>
  <c r="K29" i="1"/>
  <c r="K30" i="1"/>
  <c r="K31" i="1"/>
  <c r="K32" i="1"/>
  <c r="J32" i="1" s="1"/>
  <c r="K33" i="1"/>
  <c r="J33" i="1" s="1"/>
  <c r="K34" i="1"/>
  <c r="K35" i="1"/>
  <c r="J35" i="1" s="1"/>
  <c r="K36" i="1"/>
  <c r="J36" i="1" s="1"/>
  <c r="K37" i="1"/>
  <c r="J37" i="1" s="1"/>
  <c r="K38" i="1"/>
  <c r="J38" i="1" s="1"/>
  <c r="K39" i="1"/>
  <c r="J39" i="1" s="1"/>
  <c r="K40" i="1"/>
  <c r="K41" i="1"/>
  <c r="K42" i="1"/>
  <c r="K43" i="1"/>
  <c r="K44" i="1"/>
  <c r="J44" i="1" s="1"/>
  <c r="K45" i="1"/>
  <c r="J45" i="1" s="1"/>
  <c r="K46" i="1"/>
  <c r="K47" i="1"/>
  <c r="J47" i="1" s="1"/>
  <c r="K48" i="1"/>
  <c r="J48" i="1" s="1"/>
  <c r="K49" i="1"/>
  <c r="J49" i="1" s="1"/>
  <c r="K50" i="1"/>
  <c r="J50" i="1" s="1"/>
  <c r="K51" i="1"/>
  <c r="J51" i="1" s="1"/>
  <c r="K52" i="1"/>
  <c r="K53" i="1"/>
  <c r="K54" i="1"/>
  <c r="K55" i="1"/>
  <c r="K56" i="1"/>
  <c r="J56" i="1" s="1"/>
  <c r="K57" i="1"/>
  <c r="J57" i="1" s="1"/>
  <c r="K58" i="1"/>
  <c r="K59" i="1"/>
  <c r="J59" i="1" s="1"/>
  <c r="K60" i="1"/>
  <c r="J60" i="1" s="1"/>
  <c r="K61" i="1"/>
  <c r="J61" i="1" s="1"/>
  <c r="K62" i="1"/>
  <c r="J62" i="1" s="1"/>
  <c r="K63" i="1"/>
  <c r="J63" i="1" s="1"/>
  <c r="J10" i="1"/>
  <c r="J16" i="1"/>
  <c r="J17" i="1"/>
  <c r="J18" i="1"/>
  <c r="J19" i="1"/>
  <c r="J22" i="1"/>
  <c r="J28" i="1"/>
  <c r="J29" i="1"/>
  <c r="J30" i="1"/>
  <c r="J31" i="1"/>
  <c r="J34" i="1"/>
  <c r="J40" i="1"/>
  <c r="J41" i="1"/>
  <c r="J42" i="1"/>
  <c r="J43" i="1"/>
  <c r="J46" i="1"/>
  <c r="J52" i="1"/>
  <c r="J53" i="1"/>
  <c r="J54" i="1"/>
  <c r="J55" i="1"/>
  <c r="J58" i="1"/>
  <c r="K7" i="1"/>
  <c r="J7" i="1" s="1"/>
  <c r="F10" i="1"/>
  <c r="F11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B8" i="2"/>
  <c r="F8" i="1" s="1"/>
  <c r="B9" i="2"/>
  <c r="F9" i="1" s="1"/>
  <c r="B10" i="2"/>
  <c r="B11" i="2"/>
  <c r="B12" i="2"/>
  <c r="C12" i="2" s="1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F34" i="1" s="1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C63" i="2" s="1"/>
  <c r="B7" i="2"/>
  <c r="C7" i="2" s="1"/>
  <c r="C9" i="2" l="1"/>
  <c r="F7" i="1"/>
  <c r="C8" i="2"/>
  <c r="F63" i="1"/>
  <c r="I63" i="1" s="1"/>
  <c r="C34" i="2"/>
  <c r="F12" i="1"/>
  <c r="I12" i="1" s="1"/>
  <c r="I62" i="1"/>
  <c r="I61" i="1"/>
  <c r="I60" i="1"/>
  <c r="I49" i="1"/>
  <c r="I39" i="1"/>
  <c r="I50" i="1"/>
  <c r="I51" i="1"/>
  <c r="I52" i="1"/>
  <c r="I53" i="1"/>
  <c r="I54" i="1"/>
  <c r="I55" i="1"/>
  <c r="I56" i="1"/>
  <c r="I57" i="1"/>
  <c r="I58" i="1"/>
  <c r="I59" i="1"/>
  <c r="I48" i="1"/>
  <c r="I8" i="1"/>
  <c r="I9" i="1"/>
  <c r="J9" i="1" s="1"/>
  <c r="I10" i="1"/>
  <c r="I11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40" i="1"/>
  <c r="I41" i="1"/>
  <c r="I42" i="1"/>
  <c r="I43" i="1"/>
  <c r="I44" i="1"/>
  <c r="I45" i="1"/>
  <c r="I46" i="1"/>
  <c r="I47" i="1"/>
  <c r="I7" i="1"/>
  <c r="I65" i="1" l="1"/>
  <c r="J65" i="1" l="1"/>
  <c r="K6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00000000-0006-0000-0000-000001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 који попуњавате</t>
        </r>
      </text>
    </comment>
    <comment ref="G7" authorId="0" shapeId="0" xr:uid="{00000000-0006-0000-0000-000003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(само број) за производ из реда који попуњавате</t>
        </r>
      </text>
    </comment>
    <comment ref="H7" authorId="1" shapeId="0" xr:uid="{45DD5D6B-6CF8-404A-AB4E-320ACED5D081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</text>
    </comment>
    <comment ref="B74" authorId="1" shapeId="0" xr:uid="{0E165A8B-4B37-41F8-9448-6DB3242FC69D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74" authorId="1" shapeId="0" xr:uid="{B8B0DFD0-0D6F-4956-BAF1-B69B77D974EB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<sst xmlns="http://schemas.openxmlformats.org/spreadsheetml/2006/main" count="142" uniqueCount="88">
  <si>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</si>
  <si>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</si>
  <si>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</si>
  <si>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</si>
  <si>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</si>
  <si>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</si>
  <si>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</si>
  <si>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</si>
  <si>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</si>
  <si>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</si>
  <si>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</si>
  <si>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</si>
  <si>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</si>
  <si>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</si>
  <si>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</si>
  <si>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</si>
  <si>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Вредност
без ПДВ-а</t>
  </si>
  <si>
    <t>Вредност
са ПДВ-ом</t>
  </si>
  <si>
    <t>Брашно тип 400 пак 1кг.</t>
  </si>
  <si>
    <t>Шећер ситан  пак 1кг.</t>
  </si>
  <si>
    <t>Маст свињска пак 1кг</t>
  </si>
  <si>
    <t>Јестиво сунцокретово уље пак. 1лит.</t>
  </si>
  <si>
    <t>Пиринач пак. 1кг.</t>
  </si>
  <si>
    <t>Коре за питу пак. 500гр.</t>
  </si>
  <si>
    <t>Додатак јелима пак. 1кг</t>
  </si>
  <si>
    <t>Мешана мармелада</t>
  </si>
  <si>
    <t>Шпагете 500 гр</t>
  </si>
  <si>
    <t>Фида 400 гр</t>
  </si>
  <si>
    <t>Макароне са јајима 400 гр.</t>
  </si>
  <si>
    <t>Кромпир пире у праху (у џаку)</t>
  </si>
  <si>
    <t>Кечап благи 1 лит.</t>
  </si>
  <si>
    <t>Пасирани парадајз 1лит.</t>
  </si>
  <si>
    <t>Презле 200гр.</t>
  </si>
  <si>
    <t>Печурке шампињони паковање 400гр.</t>
  </si>
  <si>
    <t>Маргарин стоне 250гр.</t>
  </si>
  <si>
    <t>Обланде за торте и колаче 200гр.</t>
  </si>
  <si>
    <t>Кекс млевени “Златни пек или одговарајући 300гр</t>
  </si>
  <si>
    <t>Сирће алкохолно 1лит.</t>
  </si>
  <si>
    <t>Гриз пшенични 400гр.</t>
  </si>
  <si>
    <t>Мед 25 гр.</t>
  </si>
  <si>
    <t>Лимонтус 10 гр.</t>
  </si>
  <si>
    <t>Палента-инстант 500гр.</t>
  </si>
  <si>
    <r>
      <t xml:space="preserve">Мешавина млечног и какао крема паковање </t>
    </r>
    <r>
      <rPr>
        <sz val="11"/>
        <color rgb="FF000000"/>
        <rFont val="Times New Roman"/>
        <family val="1"/>
      </rPr>
      <t>90гр</t>
    </r>
  </si>
  <si>
    <t>лит.</t>
  </si>
  <si>
    <t>ЗА ПАРТИЈУ БР. 7 - ОСТАЛИ ПРЕХРАМБЕНИ ПРОИЗВОДИ</t>
  </si>
  <si>
    <t>Млевени кекс са додацима витамина "Плазма" или одговарајући 300 гр.</t>
  </si>
  <si>
    <t>Грашак смрзнути</t>
  </si>
  <si>
    <t>Царска мешавина 450гр. (смрзнута)</t>
  </si>
  <si>
    <t>Поврће за чорбу 450гр. (смрзнуто)</t>
  </si>
  <si>
    <t>Боранија смрзнута</t>
  </si>
  <si>
    <t>Говеђи супа у коцки 40гр</t>
  </si>
  <si>
    <t>Кокошји супа у коцки 40гр</t>
  </si>
  <si>
    <t>Бибер црни млевени 5 гр.</t>
  </si>
  <si>
    <t>Бибер црни у зрну 10 гр.</t>
  </si>
  <si>
    <t>Ловоров лист  12 гр.</t>
  </si>
  <si>
    <t>Оригано 12 гр.</t>
  </si>
  <si>
    <t>Шећер у праху 200 гр.</t>
  </si>
  <si>
    <t>Ванилин шећер 10 гр.</t>
  </si>
  <si>
    <t>Прашак за пециво 12 гр.</t>
  </si>
  <si>
    <t>Першун сушени сечени 7 гр.</t>
  </si>
  <si>
    <t>потпис овлашћеног лица понуђача</t>
  </si>
  <si>
    <t>УКУПНА ВРЕДНОСТ ПОНУДЕ БЕЗ ПДВ-а  / ПДВ /
И УКУПНА ВРЕДНОСТ ПОНУДЕ СА ПДВ-ом</t>
  </si>
  <si>
    <t>Со јодирана паковање 1кг</t>
  </si>
  <si>
    <t>Сенф  1кг. (паковање у кантици)</t>
  </si>
  <si>
    <t>Бисквит / колач од 30гр. до 40гр.
(7 days или адекватни)</t>
  </si>
  <si>
    <r>
      <t xml:space="preserve">Блок табла </t>
    </r>
    <r>
      <rPr>
        <sz val="11"/>
        <color theme="1"/>
        <rFont val="Times New Roman"/>
        <family val="1"/>
      </rPr>
      <t>млечна какао</t>
    </r>
    <r>
      <rPr>
        <sz val="11"/>
        <color rgb="FF000000"/>
        <rFont val="Times New Roman"/>
        <family val="1"/>
      </rPr>
      <t xml:space="preserve"> 
чоколадица од 30гр. до 40гр.</t>
    </r>
  </si>
  <si>
    <t>Биљни чај Нане, 20 филтер кесице, паковање од 20г до 30г</t>
  </si>
  <si>
    <t>Биљни чај Камилица, 20 филтер кесице, паковање од 20г до 30г</t>
  </si>
  <si>
    <t>Воћни чај (шумско воћа, шипак или брусница),  20 филтер кесице, 
паковање од 40г до 50г</t>
  </si>
  <si>
    <t>Суви квасац 450гр.</t>
  </si>
  <si>
    <r>
      <t xml:space="preserve">Црвена слатка млевена зачинска 
паприка </t>
    </r>
    <r>
      <rPr>
        <sz val="11"/>
        <rFont val="Times New Roman"/>
        <family val="1"/>
      </rPr>
      <t>100гр</t>
    </r>
    <r>
      <rPr>
        <sz val="11"/>
        <color rgb="FFFF0000"/>
        <rFont val="Times New Roman"/>
        <family val="1"/>
      </rPr>
      <t>.</t>
    </r>
  </si>
  <si>
    <t>Поврће за ђувеч 450гр.(смрзнуто)</t>
  </si>
  <si>
    <t>НАЗИВ, МЕСТО И ПОТПИС ПОНУЂАЧА</t>
  </si>
  <si>
    <t>Суво грожђе 100гр.</t>
  </si>
  <si>
    <t>Пудинг воћни ( јагода ) 40гр.</t>
  </si>
  <si>
    <t>Пудинг (ванила-чоколада) 40гр.</t>
  </si>
  <si>
    <t>Мешавина млечног и какао крема  „Еурокрем“ или одговарајући 700гр.</t>
  </si>
  <si>
    <t>Екстракт природне арома лимуна 15мл</t>
  </si>
  <si>
    <t>Какао у праху 100 гр.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</si>
  <si>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</si>
  <si>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Колона 7  "Стопа ПДВ-а (%)" </t>
    </r>
    <r>
      <rPr>
        <sz val="10"/>
        <color theme="1"/>
        <rFont val="Calibri"/>
        <family val="2"/>
        <scheme val="minor"/>
      </rPr>
      <t xml:space="preserve"> уноси се бројчанa стопa ПДВ-а (само број без процента), са висином стопе ПДВ-а који важи за тај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</si>
  <si>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</si>
  <si>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</si>
  <si>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t>Компот конзервиран (бресква или кајсија) пак. 4200-4300гр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</si>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</sst>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9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13" fillId="0" borderId="5" xfId="0" applyFont="1" applyBorder="1" applyAlignment="1" applyProtection="1">
      <alignment vertical="center" wrapText="1"/>
    </xf>
    <xf numFmtId="0" fontId="14" fillId="0" borderId="1" xfId="0" applyFont="1" applyBorder="1" applyAlignment="1">
      <alignment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0" fontId="13" fillId="0" borderId="1" xfId="0" applyFont="1" applyFill="1" applyBorder="1" applyAlignment="1" applyProtection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 applyProtection="1">
      <alignment horizontal="right" vertical="center" indent="1"/>
      <protection locked="0"/>
    </xf>
    <xf numFmtId="4" fontId="11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4" fontId="2" fillId="3" borderId="8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14.4" x14ac:dyDescent="0.3"/>
  <cols>
    <col min="1" max="1" width="5.09765625" style="1" customWidth="1"/>
    <col min="2" max="2" width="36.69921875" style="1" customWidth="1"/>
    <col min="3" max="3" width="18.296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8.35" customHeight="1" x14ac:dyDescent="0.3"/>
    <row r="2" spans="1:11" ht="17.05" customHeight="1" x14ac:dyDescent="0.3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x14ac:dyDescent="0.3">
      <c r="A3" s="52" t="s">
        <v>44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10.55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2.4" customHeight="1" x14ac:dyDescent="0.3">
      <c r="A5" s="29" t="s">
        <v>14</v>
      </c>
      <c r="B5" s="29" t="s">
        <v>82</v>
      </c>
      <c r="C5" s="30" t="s">
        <v>3</v>
      </c>
      <c r="D5" s="30" t="s">
        <v>15</v>
      </c>
      <c r="E5" s="30" t="s">
        <v>8</v>
      </c>
      <c r="F5" s="29" t="s">
        <v>4</v>
      </c>
      <c r="G5" s="31" t="s">
        <v>2</v>
      </c>
      <c r="H5" s="29" t="s">
        <v>5</v>
      </c>
      <c r="I5" s="29" t="s">
        <v>16</v>
      </c>
      <c r="J5" s="29" t="s">
        <v>12</v>
      </c>
      <c r="K5" s="29" t="s">
        <v>17</v>
      </c>
    </row>
    <row r="6" spans="1:11" s="12" customFormat="1" ht="12.75" customHeight="1" x14ac:dyDescent="0.3">
      <c r="A6" s="43">
        <v>1</v>
      </c>
      <c r="B6" s="44">
        <v>2</v>
      </c>
      <c r="C6" s="44">
        <v>3</v>
      </c>
      <c r="D6" s="44">
        <v>4</v>
      </c>
      <c r="E6" s="44">
        <v>5</v>
      </c>
      <c r="F6" s="43">
        <v>6</v>
      </c>
      <c r="G6" s="43">
        <v>7</v>
      </c>
      <c r="H6" s="43">
        <v>8</v>
      </c>
      <c r="I6" s="43" t="s">
        <v>6</v>
      </c>
      <c r="J6" s="43" t="s">
        <v>85</v>
      </c>
      <c r="K6" s="43" t="s">
        <v>86</v>
      </c>
    </row>
    <row r="7" spans="1:11" ht="17.2" customHeight="1" x14ac:dyDescent="0.3">
      <c r="A7" s="11">
        <v>1</v>
      </c>
      <c r="B7" s="14" t="s">
        <v>18</v>
      </c>
      <c r="C7" s="13"/>
      <c r="D7" s="15" t="s">
        <v>11</v>
      </c>
      <c r="E7" s="25">
        <v>250</v>
      </c>
      <c r="F7" s="38">
        <f>ROUND(Sheet2!B7,2)</f>
        <v>0</v>
      </c>
      <c r="G7" s="26"/>
      <c r="H7" s="27"/>
      <c r="I7" s="39">
        <f>E7*F7</f>
        <v>0</v>
      </c>
      <c r="J7" s="39">
        <f>K7-I7</f>
        <v>0</v>
      </c>
      <c r="K7" s="39">
        <f>E7*H7</f>
        <v>0</v>
      </c>
    </row>
    <row r="8" spans="1:11" ht="17.2" customHeight="1" x14ac:dyDescent="0.3">
      <c r="A8" s="11">
        <v>2</v>
      </c>
      <c r="B8" s="14" t="s">
        <v>19</v>
      </c>
      <c r="C8" s="13"/>
      <c r="D8" s="15" t="s">
        <v>11</v>
      </c>
      <c r="E8" s="25">
        <v>280</v>
      </c>
      <c r="F8" s="38">
        <f>ROUND(Sheet2!B8,2)</f>
        <v>0</v>
      </c>
      <c r="G8" s="26"/>
      <c r="H8" s="27"/>
      <c r="I8" s="39">
        <f t="shared" ref="I8:I63" si="0">E8*F8</f>
        <v>0</v>
      </c>
      <c r="J8" s="39">
        <f t="shared" ref="J8:J63" si="1">K8-I8</f>
        <v>0</v>
      </c>
      <c r="K8" s="39">
        <f t="shared" ref="K8:K63" si="2">E8*H8</f>
        <v>0</v>
      </c>
    </row>
    <row r="9" spans="1:11" ht="17.2" customHeight="1" x14ac:dyDescent="0.3">
      <c r="A9" s="11">
        <v>3</v>
      </c>
      <c r="B9" s="14" t="s">
        <v>20</v>
      </c>
      <c r="C9" s="13"/>
      <c r="D9" s="15" t="s">
        <v>11</v>
      </c>
      <c r="E9" s="25">
        <v>30</v>
      </c>
      <c r="F9" s="38">
        <f>ROUND(Sheet2!B9,2)</f>
        <v>0</v>
      </c>
      <c r="G9" s="26"/>
      <c r="H9" s="27"/>
      <c r="I9" s="39">
        <f t="shared" si="0"/>
        <v>0</v>
      </c>
      <c r="J9" s="39">
        <f t="shared" si="1"/>
        <v>0</v>
      </c>
      <c r="K9" s="39">
        <f t="shared" si="2"/>
        <v>0</v>
      </c>
    </row>
    <row r="10" spans="1:11" ht="17.2" customHeight="1" x14ac:dyDescent="0.3">
      <c r="A10" s="11">
        <v>4</v>
      </c>
      <c r="B10" s="17" t="s">
        <v>21</v>
      </c>
      <c r="C10" s="13"/>
      <c r="D10" s="15" t="s">
        <v>43</v>
      </c>
      <c r="E10" s="25">
        <v>420</v>
      </c>
      <c r="F10" s="38">
        <f>ROUND(Sheet2!B10,2)</f>
        <v>0</v>
      </c>
      <c r="G10" s="26"/>
      <c r="H10" s="27"/>
      <c r="I10" s="39">
        <f t="shared" si="0"/>
        <v>0</v>
      </c>
      <c r="J10" s="39">
        <f t="shared" si="1"/>
        <v>0</v>
      </c>
      <c r="K10" s="39">
        <f t="shared" si="2"/>
        <v>0</v>
      </c>
    </row>
    <row r="11" spans="1:11" ht="17.2" customHeight="1" x14ac:dyDescent="0.3">
      <c r="A11" s="11">
        <v>5</v>
      </c>
      <c r="B11" s="17" t="s">
        <v>22</v>
      </c>
      <c r="C11" s="13"/>
      <c r="D11" s="15" t="s">
        <v>11</v>
      </c>
      <c r="E11" s="25">
        <v>100</v>
      </c>
      <c r="F11" s="38">
        <f>ROUND(Sheet2!B11,2)</f>
        <v>0</v>
      </c>
      <c r="G11" s="26"/>
      <c r="H11" s="27"/>
      <c r="I11" s="39">
        <f t="shared" si="0"/>
        <v>0</v>
      </c>
      <c r="J11" s="39">
        <f t="shared" si="1"/>
        <v>0</v>
      </c>
      <c r="K11" s="39">
        <f t="shared" si="2"/>
        <v>0</v>
      </c>
    </row>
    <row r="12" spans="1:11" ht="17.2" customHeight="1" x14ac:dyDescent="0.3">
      <c r="A12" s="11">
        <v>6</v>
      </c>
      <c r="B12" s="17" t="s">
        <v>46</v>
      </c>
      <c r="C12" s="13"/>
      <c r="D12" s="15" t="s">
        <v>11</v>
      </c>
      <c r="E12" s="25">
        <v>100</v>
      </c>
      <c r="F12" s="38">
        <f>ROUND(Sheet2!B12,2)</f>
        <v>0</v>
      </c>
      <c r="G12" s="26"/>
      <c r="H12" s="27"/>
      <c r="I12" s="39">
        <f t="shared" si="0"/>
        <v>0</v>
      </c>
      <c r="J12" s="39">
        <f t="shared" si="1"/>
        <v>0</v>
      </c>
      <c r="K12" s="39">
        <f t="shared" si="2"/>
        <v>0</v>
      </c>
    </row>
    <row r="13" spans="1:11" ht="17.2" customHeight="1" x14ac:dyDescent="0.3">
      <c r="A13" s="11">
        <v>7</v>
      </c>
      <c r="B13" s="17" t="s">
        <v>49</v>
      </c>
      <c r="C13" s="13"/>
      <c r="D13" s="15" t="s">
        <v>11</v>
      </c>
      <c r="E13" s="25">
        <v>100</v>
      </c>
      <c r="F13" s="38">
        <f>ROUND(Sheet2!B13,2)</f>
        <v>0</v>
      </c>
      <c r="G13" s="26"/>
      <c r="H13" s="27"/>
      <c r="I13" s="39">
        <f t="shared" si="0"/>
        <v>0</v>
      </c>
      <c r="J13" s="39">
        <f t="shared" si="1"/>
        <v>0</v>
      </c>
      <c r="K13" s="39">
        <f t="shared" si="2"/>
        <v>0</v>
      </c>
    </row>
    <row r="14" spans="1:11" ht="17.2" customHeight="1" x14ac:dyDescent="0.3">
      <c r="A14" s="11">
        <v>8</v>
      </c>
      <c r="B14" s="17" t="s">
        <v>23</v>
      </c>
      <c r="C14" s="13"/>
      <c r="D14" s="15" t="s">
        <v>11</v>
      </c>
      <c r="E14" s="25">
        <v>70</v>
      </c>
      <c r="F14" s="38">
        <f>ROUND(Sheet2!B14,2)</f>
        <v>0</v>
      </c>
      <c r="G14" s="26"/>
      <c r="H14" s="27"/>
      <c r="I14" s="39">
        <f t="shared" si="0"/>
        <v>0</v>
      </c>
      <c r="J14" s="39">
        <f t="shared" si="1"/>
        <v>0</v>
      </c>
      <c r="K14" s="39">
        <f t="shared" si="2"/>
        <v>0</v>
      </c>
    </row>
    <row r="15" spans="1:11" ht="17.2" customHeight="1" x14ac:dyDescent="0.3">
      <c r="A15" s="11">
        <v>9</v>
      </c>
      <c r="B15" s="17" t="s">
        <v>62</v>
      </c>
      <c r="C15" s="13"/>
      <c r="D15" s="15" t="s">
        <v>11</v>
      </c>
      <c r="E15" s="25">
        <v>75</v>
      </c>
      <c r="F15" s="38">
        <f>ROUND(Sheet2!B15,2)</f>
        <v>0</v>
      </c>
      <c r="G15" s="26"/>
      <c r="H15" s="27"/>
      <c r="I15" s="39">
        <f t="shared" si="0"/>
        <v>0</v>
      </c>
      <c r="J15" s="39">
        <f t="shared" si="1"/>
        <v>0</v>
      </c>
      <c r="K15" s="39">
        <f t="shared" si="2"/>
        <v>0</v>
      </c>
    </row>
    <row r="16" spans="1:11" ht="17.2" customHeight="1" x14ac:dyDescent="0.3">
      <c r="A16" s="11">
        <v>10</v>
      </c>
      <c r="B16" s="17" t="s">
        <v>24</v>
      </c>
      <c r="C16" s="13"/>
      <c r="D16" s="15" t="s">
        <v>11</v>
      </c>
      <c r="E16" s="25">
        <v>60</v>
      </c>
      <c r="F16" s="38">
        <f>ROUND(Sheet2!B16,2)</f>
        <v>0</v>
      </c>
      <c r="G16" s="26"/>
      <c r="H16" s="27"/>
      <c r="I16" s="39">
        <f t="shared" si="0"/>
        <v>0</v>
      </c>
      <c r="J16" s="39">
        <f t="shared" si="1"/>
        <v>0</v>
      </c>
      <c r="K16" s="39">
        <f t="shared" si="2"/>
        <v>0</v>
      </c>
    </row>
    <row r="17" spans="1:11" ht="28.8" x14ac:dyDescent="0.3">
      <c r="A17" s="11">
        <v>11</v>
      </c>
      <c r="B17" s="14" t="s">
        <v>42</v>
      </c>
      <c r="C17" s="13"/>
      <c r="D17" s="15" t="s">
        <v>7</v>
      </c>
      <c r="E17" s="25">
        <v>1000</v>
      </c>
      <c r="F17" s="38">
        <f>ROUND(Sheet2!B17,2)</f>
        <v>0</v>
      </c>
      <c r="G17" s="26"/>
      <c r="H17" s="27"/>
      <c r="I17" s="39">
        <f t="shared" si="0"/>
        <v>0</v>
      </c>
      <c r="J17" s="39">
        <f t="shared" si="1"/>
        <v>0</v>
      </c>
      <c r="K17" s="39">
        <f t="shared" si="2"/>
        <v>0</v>
      </c>
    </row>
    <row r="18" spans="1:11" ht="17.2" customHeight="1" x14ac:dyDescent="0.3">
      <c r="A18" s="11">
        <v>12</v>
      </c>
      <c r="B18" s="17" t="s">
        <v>25</v>
      </c>
      <c r="C18" s="13"/>
      <c r="D18" s="15" t="s">
        <v>11</v>
      </c>
      <c r="E18" s="25">
        <v>40</v>
      </c>
      <c r="F18" s="38">
        <f>ROUND(Sheet2!B18,2)</f>
        <v>0</v>
      </c>
      <c r="G18" s="26"/>
      <c r="H18" s="27"/>
      <c r="I18" s="39">
        <f t="shared" si="0"/>
        <v>0</v>
      </c>
      <c r="J18" s="39">
        <f t="shared" si="1"/>
        <v>0</v>
      </c>
      <c r="K18" s="39">
        <f t="shared" si="2"/>
        <v>0</v>
      </c>
    </row>
    <row r="19" spans="1:11" ht="17.2" customHeight="1" x14ac:dyDescent="0.3">
      <c r="A19" s="11">
        <v>13</v>
      </c>
      <c r="B19" s="17" t="s">
        <v>26</v>
      </c>
      <c r="C19" s="13"/>
      <c r="D19" s="15" t="s">
        <v>7</v>
      </c>
      <c r="E19" s="25">
        <v>70</v>
      </c>
      <c r="F19" s="38">
        <f>ROUND(Sheet2!B19,2)</f>
        <v>0</v>
      </c>
      <c r="G19" s="26"/>
      <c r="H19" s="27"/>
      <c r="I19" s="39">
        <f t="shared" si="0"/>
        <v>0</v>
      </c>
      <c r="J19" s="39">
        <f t="shared" si="1"/>
        <v>0</v>
      </c>
      <c r="K19" s="39">
        <f t="shared" si="2"/>
        <v>0</v>
      </c>
    </row>
    <row r="20" spans="1:11" ht="17.2" customHeight="1" x14ac:dyDescent="0.3">
      <c r="A20" s="11">
        <v>14</v>
      </c>
      <c r="B20" s="17" t="s">
        <v>27</v>
      </c>
      <c r="C20" s="13"/>
      <c r="D20" s="15" t="s">
        <v>7</v>
      </c>
      <c r="E20" s="25">
        <v>50</v>
      </c>
      <c r="F20" s="38">
        <f>ROUND(Sheet2!B20,2)</f>
        <v>0</v>
      </c>
      <c r="G20" s="26"/>
      <c r="H20" s="27"/>
      <c r="I20" s="39">
        <f t="shared" si="0"/>
        <v>0</v>
      </c>
      <c r="J20" s="39">
        <f t="shared" si="1"/>
        <v>0</v>
      </c>
      <c r="K20" s="39">
        <f t="shared" si="2"/>
        <v>0</v>
      </c>
    </row>
    <row r="21" spans="1:11" ht="17.2" customHeight="1" x14ac:dyDescent="0.3">
      <c r="A21" s="11">
        <v>15</v>
      </c>
      <c r="B21" s="17" t="s">
        <v>28</v>
      </c>
      <c r="C21" s="13"/>
      <c r="D21" s="15" t="s">
        <v>7</v>
      </c>
      <c r="E21" s="25">
        <v>180</v>
      </c>
      <c r="F21" s="38">
        <f>ROUND(Sheet2!B21,2)</f>
        <v>0</v>
      </c>
      <c r="G21" s="26"/>
      <c r="H21" s="27"/>
      <c r="I21" s="39">
        <f t="shared" si="0"/>
        <v>0</v>
      </c>
      <c r="J21" s="39">
        <f t="shared" si="1"/>
        <v>0</v>
      </c>
      <c r="K21" s="39">
        <f t="shared" si="2"/>
        <v>0</v>
      </c>
    </row>
    <row r="22" spans="1:11" ht="17.2" customHeight="1" x14ac:dyDescent="0.3">
      <c r="A22" s="11">
        <v>16</v>
      </c>
      <c r="B22" s="17" t="s">
        <v>29</v>
      </c>
      <c r="C22" s="13"/>
      <c r="D22" s="15" t="s">
        <v>11</v>
      </c>
      <c r="E22" s="25">
        <v>25</v>
      </c>
      <c r="F22" s="38">
        <f>ROUND(Sheet2!B22,2)</f>
        <v>0</v>
      </c>
      <c r="G22" s="26"/>
      <c r="H22" s="27"/>
      <c r="I22" s="39">
        <f t="shared" si="0"/>
        <v>0</v>
      </c>
      <c r="J22" s="39">
        <f t="shared" si="1"/>
        <v>0</v>
      </c>
      <c r="K22" s="39">
        <f t="shared" si="2"/>
        <v>0</v>
      </c>
    </row>
    <row r="23" spans="1:11" ht="28.8" x14ac:dyDescent="0.3">
      <c r="A23" s="11">
        <v>17</v>
      </c>
      <c r="B23" s="17" t="s">
        <v>65</v>
      </c>
      <c r="C23" s="13"/>
      <c r="D23" s="15" t="s">
        <v>7</v>
      </c>
      <c r="E23" s="25">
        <v>800</v>
      </c>
      <c r="F23" s="38">
        <f>ROUND(Sheet2!B23,2)</f>
        <v>0</v>
      </c>
      <c r="G23" s="26"/>
      <c r="H23" s="27"/>
      <c r="I23" s="39">
        <f t="shared" si="0"/>
        <v>0</v>
      </c>
      <c r="J23" s="39">
        <f t="shared" si="1"/>
        <v>0</v>
      </c>
      <c r="K23" s="39">
        <f t="shared" si="2"/>
        <v>0</v>
      </c>
    </row>
    <row r="24" spans="1:11" ht="28.8" x14ac:dyDescent="0.3">
      <c r="A24" s="11">
        <v>18</v>
      </c>
      <c r="B24" s="17" t="s">
        <v>64</v>
      </c>
      <c r="C24" s="13"/>
      <c r="D24" s="15" t="s">
        <v>7</v>
      </c>
      <c r="E24" s="25">
        <v>1000</v>
      </c>
      <c r="F24" s="38">
        <f>ROUND(Sheet2!B24,2)</f>
        <v>0</v>
      </c>
      <c r="G24" s="26"/>
      <c r="H24" s="27"/>
      <c r="I24" s="39">
        <f t="shared" si="0"/>
        <v>0</v>
      </c>
      <c r="J24" s="39">
        <f t="shared" si="1"/>
        <v>0</v>
      </c>
      <c r="K24" s="39">
        <f t="shared" si="2"/>
        <v>0</v>
      </c>
    </row>
    <row r="25" spans="1:11" ht="17.2" customHeight="1" x14ac:dyDescent="0.3">
      <c r="A25" s="11">
        <v>19</v>
      </c>
      <c r="B25" s="17" t="s">
        <v>30</v>
      </c>
      <c r="C25" s="13"/>
      <c r="D25" s="15" t="s">
        <v>7</v>
      </c>
      <c r="E25" s="25">
        <v>100</v>
      </c>
      <c r="F25" s="38">
        <f>ROUND(Sheet2!B25,2)</f>
        <v>0</v>
      </c>
      <c r="G25" s="26"/>
      <c r="H25" s="27"/>
      <c r="I25" s="39">
        <f t="shared" si="0"/>
        <v>0</v>
      </c>
      <c r="J25" s="39">
        <f t="shared" si="1"/>
        <v>0</v>
      </c>
      <c r="K25" s="39">
        <f t="shared" si="2"/>
        <v>0</v>
      </c>
    </row>
    <row r="26" spans="1:11" ht="17.2" customHeight="1" x14ac:dyDescent="0.3">
      <c r="A26" s="11">
        <v>20</v>
      </c>
      <c r="B26" s="17" t="s">
        <v>31</v>
      </c>
      <c r="C26" s="13"/>
      <c r="D26" s="15" t="s">
        <v>7</v>
      </c>
      <c r="E26" s="25">
        <v>80</v>
      </c>
      <c r="F26" s="38">
        <f>ROUND(Sheet2!B26,2)</f>
        <v>0</v>
      </c>
      <c r="G26" s="26"/>
      <c r="H26" s="27"/>
      <c r="I26" s="39">
        <f t="shared" si="0"/>
        <v>0</v>
      </c>
      <c r="J26" s="39">
        <f t="shared" si="1"/>
        <v>0</v>
      </c>
      <c r="K26" s="39">
        <f t="shared" si="2"/>
        <v>0</v>
      </c>
    </row>
    <row r="27" spans="1:11" ht="17.2" customHeight="1" x14ac:dyDescent="0.3">
      <c r="A27" s="11">
        <v>21</v>
      </c>
      <c r="B27" s="17" t="s">
        <v>47</v>
      </c>
      <c r="C27" s="13"/>
      <c r="D27" s="16" t="s">
        <v>7</v>
      </c>
      <c r="E27" s="25">
        <v>120</v>
      </c>
      <c r="F27" s="38">
        <f>ROUND(Sheet2!B27,2)</f>
        <v>0</v>
      </c>
      <c r="G27" s="26"/>
      <c r="H27" s="27"/>
      <c r="I27" s="39">
        <f t="shared" si="0"/>
        <v>0</v>
      </c>
      <c r="J27" s="39">
        <f t="shared" si="1"/>
        <v>0</v>
      </c>
      <c r="K27" s="39">
        <f t="shared" si="2"/>
        <v>0</v>
      </c>
    </row>
    <row r="28" spans="1:11" x14ac:dyDescent="0.3">
      <c r="A28" s="11">
        <v>22</v>
      </c>
      <c r="B28" s="17" t="s">
        <v>71</v>
      </c>
      <c r="C28" s="13"/>
      <c r="D28" s="16" t="s">
        <v>7</v>
      </c>
      <c r="E28" s="25">
        <v>40</v>
      </c>
      <c r="F28" s="38">
        <f>ROUND(Sheet2!B28,2)</f>
        <v>0</v>
      </c>
      <c r="G28" s="26"/>
      <c r="H28" s="27"/>
      <c r="I28" s="39">
        <f t="shared" si="0"/>
        <v>0</v>
      </c>
      <c r="J28" s="39">
        <f t="shared" si="1"/>
        <v>0</v>
      </c>
      <c r="K28" s="39">
        <f t="shared" si="2"/>
        <v>0</v>
      </c>
    </row>
    <row r="29" spans="1:11" ht="17.2" customHeight="1" x14ac:dyDescent="0.3">
      <c r="A29" s="11">
        <v>23</v>
      </c>
      <c r="B29" s="17" t="s">
        <v>48</v>
      </c>
      <c r="C29" s="13"/>
      <c r="D29" s="16" t="s">
        <v>7</v>
      </c>
      <c r="E29" s="25">
        <v>35</v>
      </c>
      <c r="F29" s="38">
        <f>ROUND(Sheet2!B29,2)</f>
        <v>0</v>
      </c>
      <c r="G29" s="26"/>
      <c r="H29" s="27"/>
      <c r="I29" s="39">
        <f t="shared" si="0"/>
        <v>0</v>
      </c>
      <c r="J29" s="39">
        <f t="shared" si="1"/>
        <v>0</v>
      </c>
      <c r="K29" s="39">
        <f t="shared" si="2"/>
        <v>0</v>
      </c>
    </row>
    <row r="30" spans="1:11" ht="17.2" customHeight="1" x14ac:dyDescent="0.3">
      <c r="A30" s="11">
        <v>24</v>
      </c>
      <c r="B30" s="17" t="s">
        <v>32</v>
      </c>
      <c r="C30" s="13"/>
      <c r="D30" s="16" t="s">
        <v>7</v>
      </c>
      <c r="E30" s="25">
        <v>250</v>
      </c>
      <c r="F30" s="38">
        <f>ROUND(Sheet2!B30,2)</f>
        <v>0</v>
      </c>
      <c r="G30" s="26"/>
      <c r="H30" s="27"/>
      <c r="I30" s="39">
        <f t="shared" si="0"/>
        <v>0</v>
      </c>
      <c r="J30" s="39">
        <f t="shared" si="1"/>
        <v>0</v>
      </c>
      <c r="K30" s="39">
        <f t="shared" si="2"/>
        <v>0</v>
      </c>
    </row>
    <row r="31" spans="1:11" ht="17.2" customHeight="1" x14ac:dyDescent="0.3">
      <c r="A31" s="11">
        <v>25</v>
      </c>
      <c r="B31" s="17" t="s">
        <v>75</v>
      </c>
      <c r="C31" s="13"/>
      <c r="D31" s="16" t="s">
        <v>7</v>
      </c>
      <c r="E31" s="25">
        <v>130</v>
      </c>
      <c r="F31" s="38">
        <f>ROUND(Sheet2!B31,2)</f>
        <v>0</v>
      </c>
      <c r="G31" s="26"/>
      <c r="H31" s="27"/>
      <c r="I31" s="39">
        <f t="shared" si="0"/>
        <v>0</v>
      </c>
      <c r="J31" s="39">
        <f t="shared" si="1"/>
        <v>0</v>
      </c>
      <c r="K31" s="39">
        <f t="shared" si="2"/>
        <v>0</v>
      </c>
    </row>
    <row r="32" spans="1:11" ht="17.2" customHeight="1" x14ac:dyDescent="0.3">
      <c r="A32" s="11">
        <v>26</v>
      </c>
      <c r="B32" s="17" t="s">
        <v>33</v>
      </c>
      <c r="C32" s="13"/>
      <c r="D32" s="16" t="s">
        <v>7</v>
      </c>
      <c r="E32" s="25">
        <v>170</v>
      </c>
      <c r="F32" s="38">
        <f>ROUND(Sheet2!B32,2)</f>
        <v>0</v>
      </c>
      <c r="G32" s="26"/>
      <c r="H32" s="27"/>
      <c r="I32" s="39">
        <f t="shared" si="0"/>
        <v>0</v>
      </c>
      <c r="J32" s="39">
        <f t="shared" si="1"/>
        <v>0</v>
      </c>
      <c r="K32" s="39">
        <f t="shared" si="2"/>
        <v>0</v>
      </c>
    </row>
    <row r="33" spans="1:11" ht="17.2" customHeight="1" x14ac:dyDescent="0.3">
      <c r="A33" s="11">
        <v>27</v>
      </c>
      <c r="B33" s="17" t="s">
        <v>34</v>
      </c>
      <c r="C33" s="13"/>
      <c r="D33" s="16" t="s">
        <v>7</v>
      </c>
      <c r="E33" s="25">
        <v>45</v>
      </c>
      <c r="F33" s="38">
        <f>ROUND(Sheet2!B33,2)</f>
        <v>0</v>
      </c>
      <c r="G33" s="26"/>
      <c r="H33" s="27"/>
      <c r="I33" s="39">
        <f t="shared" si="0"/>
        <v>0</v>
      </c>
      <c r="J33" s="39">
        <f t="shared" si="1"/>
        <v>0</v>
      </c>
      <c r="K33" s="39">
        <f t="shared" si="2"/>
        <v>0</v>
      </c>
    </row>
    <row r="34" spans="1:11" ht="28.8" x14ac:dyDescent="0.3">
      <c r="A34" s="11">
        <v>28</v>
      </c>
      <c r="B34" s="24" t="s">
        <v>70</v>
      </c>
      <c r="C34" s="13"/>
      <c r="D34" s="16" t="s">
        <v>7</v>
      </c>
      <c r="E34" s="25">
        <v>60</v>
      </c>
      <c r="F34" s="38">
        <f>ROUND(Sheet2!B34,2)</f>
        <v>0</v>
      </c>
      <c r="G34" s="26"/>
      <c r="H34" s="27"/>
      <c r="I34" s="39">
        <f t="shared" si="0"/>
        <v>0</v>
      </c>
      <c r="J34" s="39">
        <f t="shared" si="1"/>
        <v>0</v>
      </c>
      <c r="K34" s="39">
        <f t="shared" si="2"/>
        <v>0</v>
      </c>
    </row>
    <row r="35" spans="1:11" ht="18" customHeight="1" x14ac:dyDescent="0.3">
      <c r="A35" s="11">
        <v>29</v>
      </c>
      <c r="B35" s="17" t="s">
        <v>35</v>
      </c>
      <c r="C35" s="13"/>
      <c r="D35" s="16" t="s">
        <v>7</v>
      </c>
      <c r="E35" s="25">
        <v>40</v>
      </c>
      <c r="F35" s="38">
        <f>ROUND(Sheet2!B35,2)</f>
        <v>0</v>
      </c>
      <c r="G35" s="26"/>
      <c r="H35" s="27"/>
      <c r="I35" s="39">
        <f t="shared" si="0"/>
        <v>0</v>
      </c>
      <c r="J35" s="39">
        <f t="shared" si="1"/>
        <v>0</v>
      </c>
      <c r="K35" s="39">
        <f t="shared" si="2"/>
        <v>0</v>
      </c>
    </row>
    <row r="36" spans="1:11" ht="28.8" x14ac:dyDescent="0.3">
      <c r="A36" s="11">
        <v>30</v>
      </c>
      <c r="B36" s="17" t="s">
        <v>36</v>
      </c>
      <c r="C36" s="13"/>
      <c r="D36" s="16" t="s">
        <v>7</v>
      </c>
      <c r="E36" s="25">
        <v>40</v>
      </c>
      <c r="F36" s="38">
        <f>ROUND(Sheet2!B36,2)</f>
        <v>0</v>
      </c>
      <c r="G36" s="26"/>
      <c r="H36" s="27"/>
      <c r="I36" s="39">
        <f t="shared" si="0"/>
        <v>0</v>
      </c>
      <c r="J36" s="39">
        <f t="shared" si="1"/>
        <v>0</v>
      </c>
      <c r="K36" s="39">
        <f t="shared" si="2"/>
        <v>0</v>
      </c>
    </row>
    <row r="37" spans="1:11" ht="17.2" customHeight="1" x14ac:dyDescent="0.3">
      <c r="A37" s="11">
        <v>31</v>
      </c>
      <c r="B37" s="17" t="s">
        <v>37</v>
      </c>
      <c r="C37" s="13"/>
      <c r="D37" s="16" t="s">
        <v>7</v>
      </c>
      <c r="E37" s="25">
        <v>60</v>
      </c>
      <c r="F37" s="38">
        <f>ROUND(Sheet2!B37,2)</f>
        <v>0</v>
      </c>
      <c r="G37" s="26"/>
      <c r="H37" s="27"/>
      <c r="I37" s="39">
        <f t="shared" si="0"/>
        <v>0</v>
      </c>
      <c r="J37" s="39">
        <f t="shared" si="1"/>
        <v>0</v>
      </c>
      <c r="K37" s="39">
        <f t="shared" si="2"/>
        <v>0</v>
      </c>
    </row>
    <row r="38" spans="1:11" ht="28.8" x14ac:dyDescent="0.3">
      <c r="A38" s="11">
        <v>32</v>
      </c>
      <c r="B38" s="17" t="s">
        <v>66</v>
      </c>
      <c r="C38" s="13"/>
      <c r="D38" s="16" t="s">
        <v>7</v>
      </c>
      <c r="E38" s="25">
        <v>40</v>
      </c>
      <c r="F38" s="38">
        <f>ROUND(Sheet2!B38,2)</f>
        <v>0</v>
      </c>
      <c r="G38" s="26"/>
      <c r="H38" s="27"/>
      <c r="I38" s="39">
        <f t="shared" si="0"/>
        <v>0</v>
      </c>
      <c r="J38" s="39">
        <f t="shared" si="1"/>
        <v>0</v>
      </c>
      <c r="K38" s="39">
        <f t="shared" si="2"/>
        <v>0</v>
      </c>
    </row>
    <row r="39" spans="1:11" ht="28.8" x14ac:dyDescent="0.3">
      <c r="A39" s="11">
        <v>33</v>
      </c>
      <c r="B39" s="17" t="s">
        <v>67</v>
      </c>
      <c r="C39" s="13"/>
      <c r="D39" s="16" t="s">
        <v>7</v>
      </c>
      <c r="E39" s="25">
        <v>40</v>
      </c>
      <c r="F39" s="38">
        <f>ROUND(Sheet2!B39,2)</f>
        <v>0</v>
      </c>
      <c r="G39" s="26"/>
      <c r="H39" s="27"/>
      <c r="I39" s="39">
        <f t="shared" si="0"/>
        <v>0</v>
      </c>
      <c r="J39" s="39">
        <f t="shared" si="1"/>
        <v>0</v>
      </c>
      <c r="K39" s="39">
        <f t="shared" si="2"/>
        <v>0</v>
      </c>
    </row>
    <row r="40" spans="1:11" ht="43.2" x14ac:dyDescent="0.3">
      <c r="A40" s="11">
        <v>34</v>
      </c>
      <c r="B40" s="17" t="s">
        <v>68</v>
      </c>
      <c r="C40" s="13"/>
      <c r="D40" s="16" t="s">
        <v>7</v>
      </c>
      <c r="E40" s="25">
        <v>10</v>
      </c>
      <c r="F40" s="38">
        <f>ROUND(Sheet2!B40,2)</f>
        <v>0</v>
      </c>
      <c r="G40" s="26"/>
      <c r="H40" s="27"/>
      <c r="I40" s="39">
        <f t="shared" si="0"/>
        <v>0</v>
      </c>
      <c r="J40" s="39">
        <f t="shared" si="1"/>
        <v>0</v>
      </c>
      <c r="K40" s="39">
        <f t="shared" si="2"/>
        <v>0</v>
      </c>
    </row>
    <row r="41" spans="1:11" ht="17.2" customHeight="1" x14ac:dyDescent="0.3">
      <c r="A41" s="11">
        <v>35</v>
      </c>
      <c r="B41" s="17" t="s">
        <v>38</v>
      </c>
      <c r="C41" s="13"/>
      <c r="D41" s="16" t="s">
        <v>7</v>
      </c>
      <c r="E41" s="25">
        <v>80</v>
      </c>
      <c r="F41" s="38">
        <f>ROUND(Sheet2!B41,2)</f>
        <v>0</v>
      </c>
      <c r="G41" s="26"/>
      <c r="H41" s="27"/>
      <c r="I41" s="39">
        <f t="shared" si="0"/>
        <v>0</v>
      </c>
      <c r="J41" s="39">
        <f t="shared" si="1"/>
        <v>0</v>
      </c>
      <c r="K41" s="39">
        <f t="shared" si="2"/>
        <v>0</v>
      </c>
    </row>
    <row r="42" spans="1:11" ht="17.2" customHeight="1" x14ac:dyDescent="0.3">
      <c r="A42" s="11">
        <v>36</v>
      </c>
      <c r="B42" s="17" t="s">
        <v>69</v>
      </c>
      <c r="C42" s="13"/>
      <c r="D42" s="16" t="s">
        <v>7</v>
      </c>
      <c r="E42" s="25">
        <v>5</v>
      </c>
      <c r="F42" s="38">
        <f>ROUND(Sheet2!B42,2)</f>
        <v>0</v>
      </c>
      <c r="G42" s="26"/>
      <c r="H42" s="27"/>
      <c r="I42" s="39">
        <f t="shared" si="0"/>
        <v>0</v>
      </c>
      <c r="J42" s="39">
        <f t="shared" si="1"/>
        <v>0</v>
      </c>
      <c r="K42" s="39">
        <f t="shared" si="2"/>
        <v>0</v>
      </c>
    </row>
    <row r="43" spans="1:11" ht="17.2" customHeight="1" x14ac:dyDescent="0.3">
      <c r="A43" s="11">
        <v>37</v>
      </c>
      <c r="B43" s="17" t="s">
        <v>39</v>
      </c>
      <c r="C43" s="13"/>
      <c r="D43" s="16" t="s">
        <v>7</v>
      </c>
      <c r="E43" s="25">
        <v>300</v>
      </c>
      <c r="F43" s="38">
        <f>ROUND(Sheet2!B43,2)</f>
        <v>0</v>
      </c>
      <c r="G43" s="26"/>
      <c r="H43" s="27"/>
      <c r="I43" s="39">
        <f t="shared" si="0"/>
        <v>0</v>
      </c>
      <c r="J43" s="39">
        <f t="shared" si="1"/>
        <v>0</v>
      </c>
      <c r="K43" s="39">
        <f t="shared" si="2"/>
        <v>0</v>
      </c>
    </row>
    <row r="44" spans="1:11" ht="17.2" customHeight="1" x14ac:dyDescent="0.3">
      <c r="A44" s="11">
        <v>38</v>
      </c>
      <c r="B44" s="17" t="s">
        <v>40</v>
      </c>
      <c r="C44" s="13"/>
      <c r="D44" s="16" t="s">
        <v>7</v>
      </c>
      <c r="E44" s="25">
        <v>1000</v>
      </c>
      <c r="F44" s="38">
        <f>ROUND(Sheet2!B44,2)</f>
        <v>0</v>
      </c>
      <c r="G44" s="26"/>
      <c r="H44" s="27"/>
      <c r="I44" s="39">
        <f t="shared" si="0"/>
        <v>0</v>
      </c>
      <c r="J44" s="39">
        <f t="shared" si="1"/>
        <v>0</v>
      </c>
      <c r="K44" s="39">
        <f t="shared" si="2"/>
        <v>0</v>
      </c>
    </row>
    <row r="45" spans="1:11" ht="17.2" customHeight="1" x14ac:dyDescent="0.3">
      <c r="A45" s="11">
        <v>39</v>
      </c>
      <c r="B45" s="17" t="s">
        <v>77</v>
      </c>
      <c r="C45" s="13"/>
      <c r="D45" s="16" t="s">
        <v>7</v>
      </c>
      <c r="E45" s="25">
        <v>250</v>
      </c>
      <c r="F45" s="38">
        <f>ROUND(Sheet2!B45,2)</f>
        <v>0</v>
      </c>
      <c r="G45" s="26"/>
      <c r="H45" s="27"/>
      <c r="I45" s="39">
        <f t="shared" si="0"/>
        <v>0</v>
      </c>
      <c r="J45" s="39">
        <f t="shared" si="1"/>
        <v>0</v>
      </c>
      <c r="K45" s="39">
        <f t="shared" si="2"/>
        <v>0</v>
      </c>
    </row>
    <row r="46" spans="1:11" ht="17.2" customHeight="1" x14ac:dyDescent="0.3">
      <c r="A46" s="11">
        <v>40</v>
      </c>
      <c r="B46" s="17" t="s">
        <v>41</v>
      </c>
      <c r="C46" s="13"/>
      <c r="D46" s="16" t="s">
        <v>7</v>
      </c>
      <c r="E46" s="25">
        <v>80</v>
      </c>
      <c r="F46" s="38">
        <f>ROUND(Sheet2!B46,2)</f>
        <v>0</v>
      </c>
      <c r="G46" s="26"/>
      <c r="H46" s="27"/>
      <c r="I46" s="39">
        <f t="shared" si="0"/>
        <v>0</v>
      </c>
      <c r="J46" s="39">
        <f t="shared" si="1"/>
        <v>0</v>
      </c>
      <c r="K46" s="39">
        <f t="shared" si="2"/>
        <v>0</v>
      </c>
    </row>
    <row r="47" spans="1:11" ht="28.8" x14ac:dyDescent="0.3">
      <c r="A47" s="11">
        <v>41</v>
      </c>
      <c r="B47" s="17" t="s">
        <v>76</v>
      </c>
      <c r="C47" s="13"/>
      <c r="D47" s="16" t="s">
        <v>7</v>
      </c>
      <c r="E47" s="25">
        <v>50</v>
      </c>
      <c r="F47" s="38">
        <f>ROUND(Sheet2!B47,2)</f>
        <v>0</v>
      </c>
      <c r="G47" s="26"/>
      <c r="H47" s="27"/>
      <c r="I47" s="39">
        <f t="shared" si="0"/>
        <v>0</v>
      </c>
      <c r="J47" s="39">
        <f t="shared" si="1"/>
        <v>0</v>
      </c>
      <c r="K47" s="39">
        <f t="shared" si="2"/>
        <v>0</v>
      </c>
    </row>
    <row r="48" spans="1:11" ht="28.8" x14ac:dyDescent="0.3">
      <c r="A48" s="11">
        <v>42</v>
      </c>
      <c r="B48" s="19" t="s">
        <v>45</v>
      </c>
      <c r="C48" s="13"/>
      <c r="D48" s="16" t="s">
        <v>7</v>
      </c>
      <c r="E48" s="25">
        <v>40</v>
      </c>
      <c r="F48" s="38">
        <f>ROUND(Sheet2!B48,2)</f>
        <v>0</v>
      </c>
      <c r="G48" s="26"/>
      <c r="H48" s="27"/>
      <c r="I48" s="39">
        <f t="shared" si="0"/>
        <v>0</v>
      </c>
      <c r="J48" s="39">
        <f t="shared" si="1"/>
        <v>0</v>
      </c>
      <c r="K48" s="39">
        <f t="shared" si="2"/>
        <v>0</v>
      </c>
    </row>
    <row r="49" spans="1:11" ht="28.8" x14ac:dyDescent="0.3">
      <c r="A49" s="11">
        <v>43</v>
      </c>
      <c r="B49" s="17" t="s">
        <v>83</v>
      </c>
      <c r="C49" s="13"/>
      <c r="D49" s="16" t="s">
        <v>7</v>
      </c>
      <c r="E49" s="25">
        <v>30</v>
      </c>
      <c r="F49" s="38">
        <f>ROUND(Sheet2!B49,2)</f>
        <v>0</v>
      </c>
      <c r="G49" s="26"/>
      <c r="H49" s="27"/>
      <c r="I49" s="39">
        <f t="shared" si="0"/>
        <v>0</v>
      </c>
      <c r="J49" s="39">
        <f t="shared" si="1"/>
        <v>0</v>
      </c>
      <c r="K49" s="39">
        <f t="shared" si="2"/>
        <v>0</v>
      </c>
    </row>
    <row r="50" spans="1:11" ht="16.75" customHeight="1" x14ac:dyDescent="0.3">
      <c r="A50" s="11">
        <v>44</v>
      </c>
      <c r="B50" s="20" t="s">
        <v>63</v>
      </c>
      <c r="C50" s="13"/>
      <c r="D50" s="21" t="s">
        <v>7</v>
      </c>
      <c r="E50" s="25">
        <v>12</v>
      </c>
      <c r="F50" s="38">
        <f>ROUND(Sheet2!B50,2)</f>
        <v>0</v>
      </c>
      <c r="G50" s="26"/>
      <c r="H50" s="27"/>
      <c r="I50" s="39">
        <f t="shared" si="0"/>
        <v>0</v>
      </c>
      <c r="J50" s="39">
        <f t="shared" si="1"/>
        <v>0</v>
      </c>
      <c r="K50" s="39">
        <f t="shared" si="2"/>
        <v>0</v>
      </c>
    </row>
    <row r="51" spans="1:11" ht="16.75" customHeight="1" x14ac:dyDescent="0.3">
      <c r="A51" s="11">
        <v>45</v>
      </c>
      <c r="B51" s="20" t="s">
        <v>50</v>
      </c>
      <c r="C51" s="13"/>
      <c r="D51" s="21" t="s">
        <v>7</v>
      </c>
      <c r="E51" s="25">
        <v>20</v>
      </c>
      <c r="F51" s="38">
        <f>ROUND(Sheet2!B51,2)</f>
        <v>0</v>
      </c>
      <c r="G51" s="26"/>
      <c r="H51" s="27"/>
      <c r="I51" s="39">
        <f t="shared" si="0"/>
        <v>0</v>
      </c>
      <c r="J51" s="39">
        <f t="shared" si="1"/>
        <v>0</v>
      </c>
      <c r="K51" s="39">
        <f t="shared" si="2"/>
        <v>0</v>
      </c>
    </row>
    <row r="52" spans="1:11" ht="16.75" customHeight="1" x14ac:dyDescent="0.3">
      <c r="A52" s="11">
        <v>46</v>
      </c>
      <c r="B52" s="20" t="s">
        <v>51</v>
      </c>
      <c r="C52" s="13"/>
      <c r="D52" s="21" t="s">
        <v>7</v>
      </c>
      <c r="E52" s="25">
        <v>30</v>
      </c>
      <c r="F52" s="38">
        <f>ROUND(Sheet2!B52,2)</f>
        <v>0</v>
      </c>
      <c r="G52" s="26"/>
      <c r="H52" s="27"/>
      <c r="I52" s="39">
        <f t="shared" si="0"/>
        <v>0</v>
      </c>
      <c r="J52" s="39">
        <f t="shared" si="1"/>
        <v>0</v>
      </c>
      <c r="K52" s="39">
        <f t="shared" si="2"/>
        <v>0</v>
      </c>
    </row>
    <row r="53" spans="1:11" ht="16.75" customHeight="1" x14ac:dyDescent="0.3">
      <c r="A53" s="11">
        <v>47</v>
      </c>
      <c r="B53" s="20" t="s">
        <v>52</v>
      </c>
      <c r="C53" s="13"/>
      <c r="D53" s="21" t="s">
        <v>7</v>
      </c>
      <c r="E53" s="25">
        <v>240</v>
      </c>
      <c r="F53" s="38">
        <f>ROUND(Sheet2!B53,2)</f>
        <v>0</v>
      </c>
      <c r="G53" s="26"/>
      <c r="H53" s="27"/>
      <c r="I53" s="39">
        <f t="shared" si="0"/>
        <v>0</v>
      </c>
      <c r="J53" s="39">
        <f t="shared" si="1"/>
        <v>0</v>
      </c>
      <c r="K53" s="39">
        <f t="shared" si="2"/>
        <v>0</v>
      </c>
    </row>
    <row r="54" spans="1:11" ht="16.75" customHeight="1" x14ac:dyDescent="0.3">
      <c r="A54" s="11">
        <v>48</v>
      </c>
      <c r="B54" s="20" t="s">
        <v>53</v>
      </c>
      <c r="C54" s="13"/>
      <c r="D54" s="21" t="s">
        <v>7</v>
      </c>
      <c r="E54" s="25">
        <v>100</v>
      </c>
      <c r="F54" s="38">
        <f>ROUND(Sheet2!B54,2)</f>
        <v>0</v>
      </c>
      <c r="G54" s="26"/>
      <c r="H54" s="27"/>
      <c r="I54" s="39">
        <f t="shared" si="0"/>
        <v>0</v>
      </c>
      <c r="J54" s="39">
        <f t="shared" si="1"/>
        <v>0</v>
      </c>
      <c r="K54" s="39">
        <f t="shared" si="2"/>
        <v>0</v>
      </c>
    </row>
    <row r="55" spans="1:11" ht="16.75" customHeight="1" x14ac:dyDescent="0.3">
      <c r="A55" s="11">
        <v>49</v>
      </c>
      <c r="B55" s="20" t="s">
        <v>54</v>
      </c>
      <c r="C55" s="13"/>
      <c r="D55" s="21" t="s">
        <v>7</v>
      </c>
      <c r="E55" s="25">
        <v>50</v>
      </c>
      <c r="F55" s="38">
        <f>ROUND(Sheet2!B55,2)</f>
        <v>0</v>
      </c>
      <c r="G55" s="26"/>
      <c r="H55" s="27"/>
      <c r="I55" s="39">
        <f t="shared" si="0"/>
        <v>0</v>
      </c>
      <c r="J55" s="39">
        <f t="shared" si="1"/>
        <v>0</v>
      </c>
      <c r="K55" s="39">
        <f t="shared" si="2"/>
        <v>0</v>
      </c>
    </row>
    <row r="56" spans="1:11" ht="16.75" customHeight="1" x14ac:dyDescent="0.3">
      <c r="A56" s="11">
        <v>50</v>
      </c>
      <c r="B56" s="20" t="s">
        <v>55</v>
      </c>
      <c r="C56" s="13"/>
      <c r="D56" s="21" t="s">
        <v>7</v>
      </c>
      <c r="E56" s="25">
        <v>100</v>
      </c>
      <c r="F56" s="38">
        <f>ROUND(Sheet2!B56,2)</f>
        <v>0</v>
      </c>
      <c r="G56" s="26"/>
      <c r="H56" s="27"/>
      <c r="I56" s="39">
        <f t="shared" si="0"/>
        <v>0</v>
      </c>
      <c r="J56" s="39">
        <f t="shared" si="1"/>
        <v>0</v>
      </c>
      <c r="K56" s="39">
        <f t="shared" si="2"/>
        <v>0</v>
      </c>
    </row>
    <row r="57" spans="1:11" ht="16.75" customHeight="1" x14ac:dyDescent="0.3">
      <c r="A57" s="11">
        <v>51</v>
      </c>
      <c r="B57" s="20" t="s">
        <v>56</v>
      </c>
      <c r="C57" s="13"/>
      <c r="D57" s="21" t="s">
        <v>7</v>
      </c>
      <c r="E57" s="25">
        <v>40</v>
      </c>
      <c r="F57" s="38">
        <f>ROUND(Sheet2!B57,2)</f>
        <v>0</v>
      </c>
      <c r="G57" s="26"/>
      <c r="H57" s="27"/>
      <c r="I57" s="39">
        <f t="shared" si="0"/>
        <v>0</v>
      </c>
      <c r="J57" s="39">
        <f t="shared" si="1"/>
        <v>0</v>
      </c>
      <c r="K57" s="39">
        <f t="shared" si="2"/>
        <v>0</v>
      </c>
    </row>
    <row r="58" spans="1:11" ht="16.75" customHeight="1" x14ac:dyDescent="0.3">
      <c r="A58" s="11">
        <v>52</v>
      </c>
      <c r="B58" s="20" t="s">
        <v>57</v>
      </c>
      <c r="C58" s="13"/>
      <c r="D58" s="21" t="s">
        <v>7</v>
      </c>
      <c r="E58" s="25">
        <v>120</v>
      </c>
      <c r="F58" s="38">
        <f>ROUND(Sheet2!B58,2)</f>
        <v>0</v>
      </c>
      <c r="G58" s="26"/>
      <c r="H58" s="27"/>
      <c r="I58" s="39">
        <f t="shared" si="0"/>
        <v>0</v>
      </c>
      <c r="J58" s="39">
        <f t="shared" si="1"/>
        <v>0</v>
      </c>
      <c r="K58" s="39">
        <f t="shared" si="2"/>
        <v>0</v>
      </c>
    </row>
    <row r="59" spans="1:11" ht="16.75" customHeight="1" x14ac:dyDescent="0.3">
      <c r="A59" s="11">
        <v>53</v>
      </c>
      <c r="B59" s="20" t="s">
        <v>58</v>
      </c>
      <c r="C59" s="13"/>
      <c r="D59" s="21" t="s">
        <v>7</v>
      </c>
      <c r="E59" s="25">
        <v>120</v>
      </c>
      <c r="F59" s="38">
        <f>ROUND(Sheet2!B59,2)</f>
        <v>0</v>
      </c>
      <c r="G59" s="26"/>
      <c r="H59" s="27"/>
      <c r="I59" s="39">
        <f t="shared" si="0"/>
        <v>0</v>
      </c>
      <c r="J59" s="39">
        <f t="shared" si="1"/>
        <v>0</v>
      </c>
      <c r="K59" s="39">
        <f t="shared" si="2"/>
        <v>0</v>
      </c>
    </row>
    <row r="60" spans="1:11" ht="16.75" customHeight="1" x14ac:dyDescent="0.3">
      <c r="A60" s="11">
        <v>54</v>
      </c>
      <c r="B60" s="20" t="s">
        <v>59</v>
      </c>
      <c r="C60" s="13"/>
      <c r="D60" s="21" t="s">
        <v>7</v>
      </c>
      <c r="E60" s="25">
        <v>50</v>
      </c>
      <c r="F60" s="38">
        <f>ROUND(Sheet2!B60,2)</f>
        <v>0</v>
      </c>
      <c r="G60" s="26"/>
      <c r="H60" s="27"/>
      <c r="I60" s="39">
        <f t="shared" si="0"/>
        <v>0</v>
      </c>
      <c r="J60" s="39">
        <f t="shared" si="1"/>
        <v>0</v>
      </c>
      <c r="K60" s="39">
        <f t="shared" si="2"/>
        <v>0</v>
      </c>
    </row>
    <row r="61" spans="1:11" ht="16.75" customHeight="1" x14ac:dyDescent="0.3">
      <c r="A61" s="11">
        <v>55</v>
      </c>
      <c r="B61" s="20" t="s">
        <v>73</v>
      </c>
      <c r="C61" s="13"/>
      <c r="D61" s="21" t="s">
        <v>7</v>
      </c>
      <c r="E61" s="25">
        <v>50</v>
      </c>
      <c r="F61" s="38">
        <f>ROUND(Sheet2!B61,2)</f>
        <v>0</v>
      </c>
      <c r="G61" s="26"/>
      <c r="H61" s="27"/>
      <c r="I61" s="39">
        <f t="shared" si="0"/>
        <v>0</v>
      </c>
      <c r="J61" s="39">
        <f t="shared" si="1"/>
        <v>0</v>
      </c>
      <c r="K61" s="39">
        <f t="shared" si="2"/>
        <v>0</v>
      </c>
    </row>
    <row r="62" spans="1:11" ht="16.75" customHeight="1" x14ac:dyDescent="0.3">
      <c r="A62" s="11">
        <v>56</v>
      </c>
      <c r="B62" s="20" t="s">
        <v>74</v>
      </c>
      <c r="C62" s="13"/>
      <c r="D62" s="21" t="s">
        <v>7</v>
      </c>
      <c r="E62" s="25">
        <v>130</v>
      </c>
      <c r="F62" s="38">
        <f>ROUND(Sheet2!B62,2)</f>
        <v>0</v>
      </c>
      <c r="G62" s="26"/>
      <c r="H62" s="27"/>
      <c r="I62" s="39">
        <f t="shared" si="0"/>
        <v>0</v>
      </c>
      <c r="J62" s="39">
        <f t="shared" si="1"/>
        <v>0</v>
      </c>
      <c r="K62" s="39">
        <f t="shared" si="2"/>
        <v>0</v>
      </c>
    </row>
    <row r="63" spans="1:11" ht="16.75" customHeight="1" x14ac:dyDescent="0.3">
      <c r="A63" s="11">
        <v>57</v>
      </c>
      <c r="B63" s="20" t="s">
        <v>78</v>
      </c>
      <c r="C63" s="13"/>
      <c r="D63" s="21" t="s">
        <v>7</v>
      </c>
      <c r="E63" s="25">
        <v>25</v>
      </c>
      <c r="F63" s="38">
        <f>ROUND(Sheet2!B63,2)</f>
        <v>0</v>
      </c>
      <c r="G63" s="26"/>
      <c r="H63" s="27"/>
      <c r="I63" s="39">
        <f t="shared" si="0"/>
        <v>0</v>
      </c>
      <c r="J63" s="39">
        <f t="shared" si="1"/>
        <v>0</v>
      </c>
      <c r="K63" s="39">
        <f t="shared" si="2"/>
        <v>0</v>
      </c>
    </row>
    <row r="64" spans="1:11" ht="41" customHeight="1" x14ac:dyDescent="0.3">
      <c r="A64" s="8"/>
      <c r="B64" s="10"/>
      <c r="C64" s="34"/>
      <c r="D64" s="35"/>
      <c r="E64" s="35"/>
      <c r="F64" s="36"/>
      <c r="G64" s="36"/>
      <c r="H64" s="37"/>
      <c r="I64" s="31" t="s">
        <v>9</v>
      </c>
      <c r="J64" s="31" t="s">
        <v>13</v>
      </c>
      <c r="K64" s="31" t="s">
        <v>10</v>
      </c>
    </row>
    <row r="65" spans="1:11" ht="34.1" customHeight="1" x14ac:dyDescent="0.3">
      <c r="A65" s="9"/>
      <c r="B65" s="10"/>
      <c r="C65" s="54" t="s">
        <v>61</v>
      </c>
      <c r="D65" s="55"/>
      <c r="E65" s="55"/>
      <c r="F65" s="55"/>
      <c r="G65" s="55"/>
      <c r="H65" s="56"/>
      <c r="I65" s="40">
        <f>SUM(I7:I63)</f>
        <v>0</v>
      </c>
      <c r="J65" s="40">
        <f>SUM(J7:J63)</f>
        <v>0</v>
      </c>
      <c r="K65" s="40">
        <f>SUM(K7:K63)</f>
        <v>0</v>
      </c>
    </row>
    <row r="66" spans="1:11" ht="8.4499999999999993" customHeight="1" x14ac:dyDescent="0.3">
      <c r="A66" s="2"/>
      <c r="B66" s="3"/>
      <c r="C66" s="3"/>
      <c r="D66" s="3"/>
      <c r="E66" s="3"/>
      <c r="F66" s="3"/>
      <c r="G66" s="7"/>
      <c r="H66" s="3"/>
      <c r="I66" s="3"/>
      <c r="J66" s="3"/>
      <c r="K66" s="3"/>
    </row>
    <row r="67" spans="1:11" ht="14.95" customHeight="1" x14ac:dyDescent="0.3">
      <c r="A67" s="51" t="s">
        <v>87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</row>
    <row r="68" spans="1:11" ht="13.6" customHeight="1" x14ac:dyDescent="0.3">
      <c r="A68" s="49" t="s">
        <v>79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</row>
    <row r="69" spans="1:11" ht="13.6" customHeight="1" x14ac:dyDescent="0.3">
      <c r="A69" s="49" t="s">
        <v>80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</row>
    <row r="70" spans="1:11" ht="13.6" customHeight="1" x14ac:dyDescent="0.3">
      <c r="A70" s="49" t="s">
        <v>81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</row>
    <row r="71" spans="1:11" ht="40.049999999999997" customHeight="1" x14ac:dyDescent="0.3">
      <c r="A71" s="49" t="s">
        <v>84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</row>
    <row r="72" spans="1:11" ht="7.5" customHeight="1" x14ac:dyDescent="0.3">
      <c r="A72" s="4"/>
      <c r="B72" s="4"/>
      <c r="C72" s="4"/>
      <c r="D72" s="4"/>
      <c r="E72" s="4"/>
      <c r="F72" s="4"/>
      <c r="G72" s="7"/>
      <c r="H72" s="4"/>
      <c r="I72" s="4"/>
      <c r="J72" s="4"/>
      <c r="K72" s="4"/>
    </row>
    <row r="73" spans="1:11" ht="14.55" customHeight="1" x14ac:dyDescent="0.3">
      <c r="B73" s="18" t="s">
        <v>0</v>
      </c>
      <c r="C73" s="5"/>
      <c r="D73" s="5"/>
      <c r="E73" s="5"/>
      <c r="F73" s="22"/>
      <c r="G73" s="57" t="s">
        <v>72</v>
      </c>
      <c r="H73" s="57"/>
      <c r="I73" s="57"/>
      <c r="J73" s="57"/>
      <c r="K73" s="57"/>
    </row>
    <row r="74" spans="1:11" ht="18" customHeight="1" x14ac:dyDescent="0.3">
      <c r="A74" s="23"/>
      <c r="B74" s="32"/>
      <c r="C74" s="33"/>
      <c r="D74" s="33"/>
      <c r="E74" s="33"/>
      <c r="F74" s="28"/>
      <c r="G74" s="58"/>
      <c r="H74" s="58"/>
      <c r="I74" s="58"/>
      <c r="J74" s="58"/>
      <c r="K74" s="58"/>
    </row>
    <row r="75" spans="1:11" ht="9" customHeight="1" x14ac:dyDescent="0.3">
      <c r="G75" s="47"/>
      <c r="H75" s="47"/>
      <c r="I75" s="47"/>
      <c r="J75" s="47"/>
      <c r="K75" s="47"/>
    </row>
    <row r="76" spans="1:11" ht="18" customHeight="1" x14ac:dyDescent="0.3">
      <c r="G76" s="28"/>
      <c r="H76" s="45"/>
      <c r="I76" s="45"/>
      <c r="J76" s="45"/>
      <c r="K76" s="28"/>
    </row>
    <row r="77" spans="1:11" ht="14.15" customHeight="1" x14ac:dyDescent="0.3">
      <c r="G77" s="28"/>
      <c r="H77" s="46" t="s">
        <v>60</v>
      </c>
      <c r="I77" s="46"/>
      <c r="J77" s="46"/>
      <c r="K77" s="28"/>
    </row>
  </sheetData>
  <sheetProtection algorithmName="SHA-512" hashValue="DdIEBuCLVzCFI18Ipdl6TY0byb7ScAqGex4m6DsqUsVx1uwXcqaf/wzg9YAwEy6rT///hbplo9kmFAosn1wzDw==" saltValue="cm2OcIIu4iVJT94dYBMuFw==" spinCount="100000" sheet="1" objects="1" scenarios="1"/>
  <mergeCells count="13">
    <mergeCell ref="H76:J76"/>
    <mergeCell ref="H77:J77"/>
    <mergeCell ref="G75:K75"/>
    <mergeCell ref="A2:K2"/>
    <mergeCell ref="A68:K68"/>
    <mergeCell ref="A70:K70"/>
    <mergeCell ref="A71:K71"/>
    <mergeCell ref="A67:K67"/>
    <mergeCell ref="A3:K3"/>
    <mergeCell ref="C65:H65"/>
    <mergeCell ref="A69:K69"/>
    <mergeCell ref="G73:K73"/>
    <mergeCell ref="G74:K74"/>
  </mergeCells>
  <conditionalFormatting sqref="I65:K65 F7:F63 I7:K63">
    <cfRule type="cellIs" dxfId="0" priority="2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4/2025 Дел. бр. 295 од 27.02.2025. 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63"/>
  <sheetViews>
    <sheetView workbookViewId="0"/>
  </sheetViews>
  <sheetFormatPr defaultRowHeight="14.4" x14ac:dyDescent="0.3"/>
  <cols>
    <col min="1" max="1" width="8.796875" style="41"/>
    <col min="2" max="3" width="14.69921875" style="42" customWidth="1"/>
    <col min="4" max="16384" width="8.796875" style="42"/>
  </cols>
  <sheetData>
    <row r="7" spans="1:3" x14ac:dyDescent="0.3">
      <c r="A7" s="41">
        <v>1</v>
      </c>
      <c r="B7" s="42">
        <f>IF(ISBLANK(Sheet1!G7),0,IF(Sheet1!G7=20%,Sheet1!H7/1.2,IF(Sheet1!G7=10%,Sheet1!H7/1.1,0)))</f>
        <v>0</v>
      </c>
      <c r="C7" s="42">
        <f>ROUND(B7,2)</f>
        <v>0</v>
      </c>
    </row>
    <row r="8" spans="1:3" x14ac:dyDescent="0.3">
      <c r="A8" s="41">
        <v>2</v>
      </c>
      <c r="B8" s="42">
        <f>IF(ISBLANK(Sheet1!G8),0,IF(Sheet1!G8=20%,Sheet1!H8/1.2,IF(Sheet1!G8=10%,Sheet1!H8/1.1,0)))</f>
        <v>0</v>
      </c>
      <c r="C8" s="42">
        <f t="shared" ref="C8:C63" si="0">ROUND(B8,2)</f>
        <v>0</v>
      </c>
    </row>
    <row r="9" spans="1:3" x14ac:dyDescent="0.3">
      <c r="A9" s="41">
        <v>3</v>
      </c>
      <c r="B9" s="42">
        <f>IF(ISBLANK(Sheet1!G9),0,IF(Sheet1!G9=20%,Sheet1!H9/1.2,IF(Sheet1!G9=10%,Sheet1!H9/1.1,0)))</f>
        <v>0</v>
      </c>
      <c r="C9" s="42">
        <f t="shared" si="0"/>
        <v>0</v>
      </c>
    </row>
    <row r="10" spans="1:3" x14ac:dyDescent="0.3">
      <c r="A10" s="41">
        <v>4</v>
      </c>
      <c r="B10" s="42">
        <f>IF(ISBLANK(Sheet1!G10),0,IF(Sheet1!G10=20%,Sheet1!H10/1.2,IF(Sheet1!G10=10%,Sheet1!H10/1.1,0)))</f>
        <v>0</v>
      </c>
      <c r="C10" s="42">
        <f t="shared" si="0"/>
        <v>0</v>
      </c>
    </row>
    <row r="11" spans="1:3" x14ac:dyDescent="0.3">
      <c r="A11" s="41">
        <v>5</v>
      </c>
      <c r="B11" s="42">
        <f>IF(ISBLANK(Sheet1!G11),0,IF(Sheet1!G11=20%,Sheet1!H11/1.2,IF(Sheet1!G11=10%,Sheet1!H11/1.1,0)))</f>
        <v>0</v>
      </c>
      <c r="C11" s="42">
        <f t="shared" si="0"/>
        <v>0</v>
      </c>
    </row>
    <row r="12" spans="1:3" x14ac:dyDescent="0.3">
      <c r="A12" s="41">
        <v>6</v>
      </c>
      <c r="B12" s="42">
        <f>IF(ISBLANK(Sheet1!G12),0,IF(Sheet1!G12=20%,Sheet1!H12/1.2,IF(Sheet1!G12=10%,Sheet1!H12/1.1,0)))</f>
        <v>0</v>
      </c>
      <c r="C12" s="42">
        <f t="shared" si="0"/>
        <v>0</v>
      </c>
    </row>
    <row r="13" spans="1:3" x14ac:dyDescent="0.3">
      <c r="A13" s="41">
        <v>7</v>
      </c>
      <c r="B13" s="42">
        <f>IF(ISBLANK(Sheet1!G13),0,IF(Sheet1!G13=20%,Sheet1!H13/1.2,IF(Sheet1!G13=10%,Sheet1!H13/1.1,0)))</f>
        <v>0</v>
      </c>
      <c r="C13" s="42">
        <f t="shared" si="0"/>
        <v>0</v>
      </c>
    </row>
    <row r="14" spans="1:3" x14ac:dyDescent="0.3">
      <c r="A14" s="41">
        <v>8</v>
      </c>
      <c r="B14" s="42">
        <f>IF(ISBLANK(Sheet1!G14),0,IF(Sheet1!G14=20%,Sheet1!H14/1.2,IF(Sheet1!G14=10%,Sheet1!H14/1.1,0)))</f>
        <v>0</v>
      </c>
      <c r="C14" s="42">
        <f t="shared" si="0"/>
        <v>0</v>
      </c>
    </row>
    <row r="15" spans="1:3" x14ac:dyDescent="0.3">
      <c r="A15" s="41">
        <v>9</v>
      </c>
      <c r="B15" s="42">
        <f>IF(ISBLANK(Sheet1!G15),0,IF(Sheet1!G15=20%,Sheet1!H15/1.2,IF(Sheet1!G15=10%,Sheet1!H15/1.1,0)))</f>
        <v>0</v>
      </c>
      <c r="C15" s="42">
        <f t="shared" si="0"/>
        <v>0</v>
      </c>
    </row>
    <row r="16" spans="1:3" x14ac:dyDescent="0.3">
      <c r="A16" s="41">
        <v>10</v>
      </c>
      <c r="B16" s="42">
        <f>IF(ISBLANK(Sheet1!G16),0,IF(Sheet1!G16=20%,Sheet1!H16/1.2,IF(Sheet1!G16=10%,Sheet1!H16/1.1,0)))</f>
        <v>0</v>
      </c>
      <c r="C16" s="42">
        <f t="shared" si="0"/>
        <v>0</v>
      </c>
    </row>
    <row r="17" spans="1:3" x14ac:dyDescent="0.3">
      <c r="A17" s="41">
        <v>11</v>
      </c>
      <c r="B17" s="42">
        <f>IF(ISBLANK(Sheet1!G17),0,IF(Sheet1!G17=20%,Sheet1!H17/1.2,IF(Sheet1!G17=10%,Sheet1!H17/1.1,0)))</f>
        <v>0</v>
      </c>
      <c r="C17" s="42">
        <f t="shared" si="0"/>
        <v>0</v>
      </c>
    </row>
    <row r="18" spans="1:3" x14ac:dyDescent="0.3">
      <c r="A18" s="41">
        <v>12</v>
      </c>
      <c r="B18" s="42">
        <f>IF(ISBLANK(Sheet1!G18),0,IF(Sheet1!G18=20%,Sheet1!H18/1.2,IF(Sheet1!G18=10%,Sheet1!H18/1.1,0)))</f>
        <v>0</v>
      </c>
      <c r="C18" s="42">
        <f t="shared" si="0"/>
        <v>0</v>
      </c>
    </row>
    <row r="19" spans="1:3" x14ac:dyDescent="0.3">
      <c r="A19" s="41">
        <v>13</v>
      </c>
      <c r="B19" s="42">
        <f>IF(ISBLANK(Sheet1!G19),0,IF(Sheet1!G19=20%,Sheet1!H19/1.2,IF(Sheet1!G19=10%,Sheet1!H19/1.1,0)))</f>
        <v>0</v>
      </c>
      <c r="C19" s="42">
        <f t="shared" si="0"/>
        <v>0</v>
      </c>
    </row>
    <row r="20" spans="1:3" x14ac:dyDescent="0.3">
      <c r="A20" s="41">
        <v>14</v>
      </c>
      <c r="B20" s="42">
        <f>IF(ISBLANK(Sheet1!G20),0,IF(Sheet1!G20=20%,Sheet1!H20/1.2,IF(Sheet1!G20=10%,Sheet1!H20/1.1,0)))</f>
        <v>0</v>
      </c>
      <c r="C20" s="42">
        <f t="shared" si="0"/>
        <v>0</v>
      </c>
    </row>
    <row r="21" spans="1:3" x14ac:dyDescent="0.3">
      <c r="A21" s="41">
        <v>15</v>
      </c>
      <c r="B21" s="42">
        <f>IF(ISBLANK(Sheet1!G21),0,IF(Sheet1!G21=20%,Sheet1!H21/1.2,IF(Sheet1!G21=10%,Sheet1!H21/1.1,0)))</f>
        <v>0</v>
      </c>
      <c r="C21" s="42">
        <f t="shared" si="0"/>
        <v>0</v>
      </c>
    </row>
    <row r="22" spans="1:3" x14ac:dyDescent="0.3">
      <c r="A22" s="41">
        <v>16</v>
      </c>
      <c r="B22" s="42">
        <f>IF(ISBLANK(Sheet1!G22),0,IF(Sheet1!G22=20%,Sheet1!H22/1.2,IF(Sheet1!G22=10%,Sheet1!H22/1.1,0)))</f>
        <v>0</v>
      </c>
      <c r="C22" s="42">
        <f t="shared" si="0"/>
        <v>0</v>
      </c>
    </row>
    <row r="23" spans="1:3" x14ac:dyDescent="0.3">
      <c r="A23" s="41">
        <v>17</v>
      </c>
      <c r="B23" s="42">
        <f>IF(ISBLANK(Sheet1!G23),0,IF(Sheet1!G23=20%,Sheet1!H23/1.2,IF(Sheet1!G23=10%,Sheet1!H23/1.1,0)))</f>
        <v>0</v>
      </c>
      <c r="C23" s="42">
        <f t="shared" si="0"/>
        <v>0</v>
      </c>
    </row>
    <row r="24" spans="1:3" x14ac:dyDescent="0.3">
      <c r="A24" s="41">
        <v>18</v>
      </c>
      <c r="B24" s="42">
        <f>IF(ISBLANK(Sheet1!G24),0,IF(Sheet1!G24=20%,Sheet1!H24/1.2,IF(Sheet1!G24=10%,Sheet1!H24/1.1,0)))</f>
        <v>0</v>
      </c>
      <c r="C24" s="42">
        <f t="shared" si="0"/>
        <v>0</v>
      </c>
    </row>
    <row r="25" spans="1:3" x14ac:dyDescent="0.3">
      <c r="A25" s="41">
        <v>19</v>
      </c>
      <c r="B25" s="42">
        <f>IF(ISBLANK(Sheet1!G25),0,IF(Sheet1!G25=20%,Sheet1!H25/1.2,IF(Sheet1!G25=10%,Sheet1!H25/1.1,0)))</f>
        <v>0</v>
      </c>
      <c r="C25" s="42">
        <f t="shared" si="0"/>
        <v>0</v>
      </c>
    </row>
    <row r="26" spans="1:3" x14ac:dyDescent="0.3">
      <c r="A26" s="41">
        <v>20</v>
      </c>
      <c r="B26" s="42">
        <f>IF(ISBLANK(Sheet1!G26),0,IF(Sheet1!G26=20%,Sheet1!H26/1.2,IF(Sheet1!G26=10%,Sheet1!H26/1.1,0)))</f>
        <v>0</v>
      </c>
      <c r="C26" s="42">
        <f t="shared" si="0"/>
        <v>0</v>
      </c>
    </row>
    <row r="27" spans="1:3" x14ac:dyDescent="0.3">
      <c r="A27" s="41">
        <v>21</v>
      </c>
      <c r="B27" s="42">
        <f>IF(ISBLANK(Sheet1!G27),0,IF(Sheet1!G27=20%,Sheet1!H27/1.2,IF(Sheet1!G27=10%,Sheet1!H27/1.1,0)))</f>
        <v>0</v>
      </c>
      <c r="C27" s="42">
        <f t="shared" si="0"/>
        <v>0</v>
      </c>
    </row>
    <row r="28" spans="1:3" x14ac:dyDescent="0.3">
      <c r="A28" s="41">
        <v>22</v>
      </c>
      <c r="B28" s="42">
        <f>IF(ISBLANK(Sheet1!G28),0,IF(Sheet1!G28=20%,Sheet1!H28/1.2,IF(Sheet1!G28=10%,Sheet1!H28/1.1,0)))</f>
        <v>0</v>
      </c>
      <c r="C28" s="42">
        <f t="shared" si="0"/>
        <v>0</v>
      </c>
    </row>
    <row r="29" spans="1:3" x14ac:dyDescent="0.3">
      <c r="A29" s="41">
        <v>23</v>
      </c>
      <c r="B29" s="42">
        <f>IF(ISBLANK(Sheet1!G29),0,IF(Sheet1!G29=20%,Sheet1!H29/1.2,IF(Sheet1!G29=10%,Sheet1!H29/1.1,0)))</f>
        <v>0</v>
      </c>
      <c r="C29" s="42">
        <f t="shared" si="0"/>
        <v>0</v>
      </c>
    </row>
    <row r="30" spans="1:3" x14ac:dyDescent="0.3">
      <c r="A30" s="41">
        <v>24</v>
      </c>
      <c r="B30" s="42">
        <f>IF(ISBLANK(Sheet1!G30),0,IF(Sheet1!G30=20%,Sheet1!H30/1.2,IF(Sheet1!G30=10%,Sheet1!H30/1.1,0)))</f>
        <v>0</v>
      </c>
      <c r="C30" s="42">
        <f t="shared" si="0"/>
        <v>0</v>
      </c>
    </row>
    <row r="31" spans="1:3" x14ac:dyDescent="0.3">
      <c r="A31" s="41">
        <v>25</v>
      </c>
      <c r="B31" s="42">
        <f>IF(ISBLANK(Sheet1!G31),0,IF(Sheet1!G31=20%,Sheet1!H31/1.2,IF(Sheet1!G31=10%,Sheet1!H31/1.1,0)))</f>
        <v>0</v>
      </c>
      <c r="C31" s="42">
        <f t="shared" si="0"/>
        <v>0</v>
      </c>
    </row>
    <row r="32" spans="1:3" x14ac:dyDescent="0.3">
      <c r="A32" s="41">
        <v>26</v>
      </c>
      <c r="B32" s="42">
        <f>IF(ISBLANK(Sheet1!G32),0,IF(Sheet1!G32=20%,Sheet1!H32/1.2,IF(Sheet1!G32=10%,Sheet1!H32/1.1,0)))</f>
        <v>0</v>
      </c>
      <c r="C32" s="42">
        <f t="shared" si="0"/>
        <v>0</v>
      </c>
    </row>
    <row r="33" spans="1:3" x14ac:dyDescent="0.3">
      <c r="A33" s="41">
        <v>27</v>
      </c>
      <c r="B33" s="42">
        <f>IF(ISBLANK(Sheet1!G33),0,IF(Sheet1!G33=20%,Sheet1!H33/1.2,IF(Sheet1!G33=10%,Sheet1!H33/1.1,0)))</f>
        <v>0</v>
      </c>
      <c r="C33" s="42">
        <f t="shared" si="0"/>
        <v>0</v>
      </c>
    </row>
    <row r="34" spans="1:3" x14ac:dyDescent="0.3">
      <c r="A34" s="41">
        <v>28</v>
      </c>
      <c r="B34" s="42">
        <f>IF(ISBLANK(Sheet1!G34),0,IF(Sheet1!G34=20%,Sheet1!H34/1.2,IF(Sheet1!G34=10%,Sheet1!H34/1.1,0)))</f>
        <v>0</v>
      </c>
      <c r="C34" s="42">
        <f t="shared" si="0"/>
        <v>0</v>
      </c>
    </row>
    <row r="35" spans="1:3" x14ac:dyDescent="0.3">
      <c r="A35" s="41">
        <v>29</v>
      </c>
      <c r="B35" s="42">
        <f>IF(ISBLANK(Sheet1!G35),0,IF(Sheet1!G35=20%,Sheet1!H35/1.2,IF(Sheet1!G35=10%,Sheet1!H35/1.1,0)))</f>
        <v>0</v>
      </c>
      <c r="C35" s="42">
        <f t="shared" si="0"/>
        <v>0</v>
      </c>
    </row>
    <row r="36" spans="1:3" x14ac:dyDescent="0.3">
      <c r="A36" s="41">
        <v>30</v>
      </c>
      <c r="B36" s="42">
        <f>IF(ISBLANK(Sheet1!G36),0,IF(Sheet1!G36=20%,Sheet1!H36/1.2,IF(Sheet1!G36=10%,Sheet1!H36/1.1,0)))</f>
        <v>0</v>
      </c>
      <c r="C36" s="42">
        <f t="shared" si="0"/>
        <v>0</v>
      </c>
    </row>
    <row r="37" spans="1:3" x14ac:dyDescent="0.3">
      <c r="A37" s="41">
        <v>31</v>
      </c>
      <c r="B37" s="42">
        <f>IF(ISBLANK(Sheet1!G37),0,IF(Sheet1!G37=20%,Sheet1!H37/1.2,IF(Sheet1!G37=10%,Sheet1!H37/1.1,0)))</f>
        <v>0</v>
      </c>
      <c r="C37" s="42">
        <f t="shared" si="0"/>
        <v>0</v>
      </c>
    </row>
    <row r="38" spans="1:3" x14ac:dyDescent="0.3">
      <c r="A38" s="41">
        <v>32</v>
      </c>
      <c r="B38" s="42">
        <f>IF(ISBLANK(Sheet1!G38),0,IF(Sheet1!G38=20%,Sheet1!H38/1.2,IF(Sheet1!G38=10%,Sheet1!H38/1.1,0)))</f>
        <v>0</v>
      </c>
      <c r="C38" s="42">
        <f t="shared" si="0"/>
        <v>0</v>
      </c>
    </row>
    <row r="39" spans="1:3" x14ac:dyDescent="0.3">
      <c r="A39" s="41">
        <v>33</v>
      </c>
      <c r="B39" s="42">
        <f>IF(ISBLANK(Sheet1!G39),0,IF(Sheet1!G39=20%,Sheet1!H39/1.2,IF(Sheet1!G39=10%,Sheet1!H39/1.1,0)))</f>
        <v>0</v>
      </c>
      <c r="C39" s="42">
        <f t="shared" si="0"/>
        <v>0</v>
      </c>
    </row>
    <row r="40" spans="1:3" x14ac:dyDescent="0.3">
      <c r="A40" s="41">
        <v>34</v>
      </c>
      <c r="B40" s="42">
        <f>IF(ISBLANK(Sheet1!G40),0,IF(Sheet1!G40=20%,Sheet1!H40/1.2,IF(Sheet1!G40=10%,Sheet1!H40/1.1,0)))</f>
        <v>0</v>
      </c>
      <c r="C40" s="42">
        <f t="shared" si="0"/>
        <v>0</v>
      </c>
    </row>
    <row r="41" spans="1:3" x14ac:dyDescent="0.3">
      <c r="A41" s="41">
        <v>35</v>
      </c>
      <c r="B41" s="42">
        <f>IF(ISBLANK(Sheet1!G41),0,IF(Sheet1!G41=20%,Sheet1!H41/1.2,IF(Sheet1!G41=10%,Sheet1!H41/1.1,0)))</f>
        <v>0</v>
      </c>
      <c r="C41" s="42">
        <f t="shared" si="0"/>
        <v>0</v>
      </c>
    </row>
    <row r="42" spans="1:3" x14ac:dyDescent="0.3">
      <c r="A42" s="41">
        <v>36</v>
      </c>
      <c r="B42" s="42">
        <f>IF(ISBLANK(Sheet1!G42),0,IF(Sheet1!G42=20%,Sheet1!H42/1.2,IF(Sheet1!G42=10%,Sheet1!H42/1.1,0)))</f>
        <v>0</v>
      </c>
      <c r="C42" s="42">
        <f t="shared" si="0"/>
        <v>0</v>
      </c>
    </row>
    <row r="43" spans="1:3" x14ac:dyDescent="0.3">
      <c r="A43" s="41">
        <v>37</v>
      </c>
      <c r="B43" s="42">
        <f>IF(ISBLANK(Sheet1!G43),0,IF(Sheet1!G43=20%,Sheet1!H43/1.2,IF(Sheet1!G43=10%,Sheet1!H43/1.1,0)))</f>
        <v>0</v>
      </c>
      <c r="C43" s="42">
        <f t="shared" si="0"/>
        <v>0</v>
      </c>
    </row>
    <row r="44" spans="1:3" x14ac:dyDescent="0.3">
      <c r="A44" s="41">
        <v>38</v>
      </c>
      <c r="B44" s="42">
        <f>IF(ISBLANK(Sheet1!G44),0,IF(Sheet1!G44=20%,Sheet1!H44/1.2,IF(Sheet1!G44=10%,Sheet1!H44/1.1,0)))</f>
        <v>0</v>
      </c>
      <c r="C44" s="42">
        <f t="shared" si="0"/>
        <v>0</v>
      </c>
    </row>
    <row r="45" spans="1:3" x14ac:dyDescent="0.3">
      <c r="A45" s="41">
        <v>39</v>
      </c>
      <c r="B45" s="42">
        <f>IF(ISBLANK(Sheet1!G45),0,IF(Sheet1!G45=20%,Sheet1!H45/1.2,IF(Sheet1!G45=10%,Sheet1!H45/1.1,0)))</f>
        <v>0</v>
      </c>
      <c r="C45" s="42">
        <f t="shared" si="0"/>
        <v>0</v>
      </c>
    </row>
    <row r="46" spans="1:3" x14ac:dyDescent="0.3">
      <c r="A46" s="41">
        <v>40</v>
      </c>
      <c r="B46" s="42">
        <f>IF(ISBLANK(Sheet1!G46),0,IF(Sheet1!G46=20%,Sheet1!H46/1.2,IF(Sheet1!G46=10%,Sheet1!H46/1.1,0)))</f>
        <v>0</v>
      </c>
      <c r="C46" s="42">
        <f t="shared" si="0"/>
        <v>0</v>
      </c>
    </row>
    <row r="47" spans="1:3" x14ac:dyDescent="0.3">
      <c r="A47" s="41">
        <v>41</v>
      </c>
      <c r="B47" s="42">
        <f>IF(ISBLANK(Sheet1!G47),0,IF(Sheet1!G47=20%,Sheet1!H47/1.2,IF(Sheet1!G47=10%,Sheet1!H47/1.1,0)))</f>
        <v>0</v>
      </c>
      <c r="C47" s="42">
        <f t="shared" si="0"/>
        <v>0</v>
      </c>
    </row>
    <row r="48" spans="1:3" x14ac:dyDescent="0.3">
      <c r="A48" s="41">
        <v>42</v>
      </c>
      <c r="B48" s="42">
        <f>IF(ISBLANK(Sheet1!G48),0,IF(Sheet1!G48=20%,Sheet1!H48/1.2,IF(Sheet1!G48=10%,Sheet1!H48/1.1,0)))</f>
        <v>0</v>
      </c>
      <c r="C48" s="42">
        <f t="shared" si="0"/>
        <v>0</v>
      </c>
    </row>
    <row r="49" spans="1:3" x14ac:dyDescent="0.3">
      <c r="A49" s="41">
        <v>43</v>
      </c>
      <c r="B49" s="42">
        <f>IF(ISBLANK(Sheet1!G49),0,IF(Sheet1!G49=20%,Sheet1!H49/1.2,IF(Sheet1!G49=10%,Sheet1!H49/1.1,0)))</f>
        <v>0</v>
      </c>
      <c r="C49" s="42">
        <f t="shared" si="0"/>
        <v>0</v>
      </c>
    </row>
    <row r="50" spans="1:3" x14ac:dyDescent="0.3">
      <c r="A50" s="41">
        <v>44</v>
      </c>
      <c r="B50" s="42">
        <f>IF(ISBLANK(Sheet1!G50),0,IF(Sheet1!G50=20%,Sheet1!H50/1.2,IF(Sheet1!G50=10%,Sheet1!H50/1.1,0)))</f>
        <v>0</v>
      </c>
      <c r="C50" s="42">
        <f t="shared" si="0"/>
        <v>0</v>
      </c>
    </row>
    <row r="51" spans="1:3" x14ac:dyDescent="0.3">
      <c r="A51" s="41">
        <v>45</v>
      </c>
      <c r="B51" s="42">
        <f>IF(ISBLANK(Sheet1!G51),0,IF(Sheet1!G51=20%,Sheet1!H51/1.2,IF(Sheet1!G51=10%,Sheet1!H51/1.1,0)))</f>
        <v>0</v>
      </c>
      <c r="C51" s="42">
        <f t="shared" si="0"/>
        <v>0</v>
      </c>
    </row>
    <row r="52" spans="1:3" x14ac:dyDescent="0.3">
      <c r="A52" s="41">
        <v>46</v>
      </c>
      <c r="B52" s="42">
        <f>IF(ISBLANK(Sheet1!G52),0,IF(Sheet1!G52=20%,Sheet1!H52/1.2,IF(Sheet1!G52=10%,Sheet1!H52/1.1,0)))</f>
        <v>0</v>
      </c>
      <c r="C52" s="42">
        <f t="shared" si="0"/>
        <v>0</v>
      </c>
    </row>
    <row r="53" spans="1:3" x14ac:dyDescent="0.3">
      <c r="A53" s="41">
        <v>47</v>
      </c>
      <c r="B53" s="42">
        <f>IF(ISBLANK(Sheet1!G53),0,IF(Sheet1!G53=20%,Sheet1!H53/1.2,IF(Sheet1!G53=10%,Sheet1!H53/1.1,0)))</f>
        <v>0</v>
      </c>
      <c r="C53" s="42">
        <f t="shared" si="0"/>
        <v>0</v>
      </c>
    </row>
    <row r="54" spans="1:3" x14ac:dyDescent="0.3">
      <c r="A54" s="41">
        <v>48</v>
      </c>
      <c r="B54" s="42">
        <f>IF(ISBLANK(Sheet1!G54),0,IF(Sheet1!G54=20%,Sheet1!H54/1.2,IF(Sheet1!G54=10%,Sheet1!H54/1.1,0)))</f>
        <v>0</v>
      </c>
      <c r="C54" s="42">
        <f t="shared" si="0"/>
        <v>0</v>
      </c>
    </row>
    <row r="55" spans="1:3" x14ac:dyDescent="0.3">
      <c r="A55" s="41">
        <v>49</v>
      </c>
      <c r="B55" s="42">
        <f>IF(ISBLANK(Sheet1!G55),0,IF(Sheet1!G55=20%,Sheet1!H55/1.2,IF(Sheet1!G55=10%,Sheet1!H55/1.1,0)))</f>
        <v>0</v>
      </c>
      <c r="C55" s="42">
        <f t="shared" si="0"/>
        <v>0</v>
      </c>
    </row>
    <row r="56" spans="1:3" x14ac:dyDescent="0.3">
      <c r="A56" s="41">
        <v>50</v>
      </c>
      <c r="B56" s="42">
        <f>IF(ISBLANK(Sheet1!G56),0,IF(Sheet1!G56=20%,Sheet1!H56/1.2,IF(Sheet1!G56=10%,Sheet1!H56/1.1,0)))</f>
        <v>0</v>
      </c>
      <c r="C56" s="42">
        <f t="shared" si="0"/>
        <v>0</v>
      </c>
    </row>
    <row r="57" spans="1:3" x14ac:dyDescent="0.3">
      <c r="A57" s="41">
        <v>51</v>
      </c>
      <c r="B57" s="42">
        <f>IF(ISBLANK(Sheet1!G57),0,IF(Sheet1!G57=20%,Sheet1!H57/1.2,IF(Sheet1!G57=10%,Sheet1!H57/1.1,0)))</f>
        <v>0</v>
      </c>
      <c r="C57" s="42">
        <f t="shared" si="0"/>
        <v>0</v>
      </c>
    </row>
    <row r="58" spans="1:3" x14ac:dyDescent="0.3">
      <c r="A58" s="41">
        <v>52</v>
      </c>
      <c r="B58" s="42">
        <f>IF(ISBLANK(Sheet1!G58),0,IF(Sheet1!G58=20%,Sheet1!H58/1.2,IF(Sheet1!G58=10%,Sheet1!H58/1.1,0)))</f>
        <v>0</v>
      </c>
      <c r="C58" s="42">
        <f t="shared" si="0"/>
        <v>0</v>
      </c>
    </row>
    <row r="59" spans="1:3" x14ac:dyDescent="0.3">
      <c r="A59" s="41">
        <v>53</v>
      </c>
      <c r="B59" s="42">
        <f>IF(ISBLANK(Sheet1!G59),0,IF(Sheet1!G59=20%,Sheet1!H59/1.2,IF(Sheet1!G59=10%,Sheet1!H59/1.1,0)))</f>
        <v>0</v>
      </c>
      <c r="C59" s="42">
        <f t="shared" si="0"/>
        <v>0</v>
      </c>
    </row>
    <row r="60" spans="1:3" x14ac:dyDescent="0.3">
      <c r="A60" s="41">
        <v>54</v>
      </c>
      <c r="B60" s="42">
        <f>IF(ISBLANK(Sheet1!G60),0,IF(Sheet1!G60=20%,Sheet1!H60/1.2,IF(Sheet1!G60=10%,Sheet1!H60/1.1,0)))</f>
        <v>0</v>
      </c>
      <c r="C60" s="42">
        <f t="shared" si="0"/>
        <v>0</v>
      </c>
    </row>
    <row r="61" spans="1:3" x14ac:dyDescent="0.3">
      <c r="A61" s="41">
        <v>55</v>
      </c>
      <c r="B61" s="42">
        <f>IF(ISBLANK(Sheet1!G61),0,IF(Sheet1!G61=20%,Sheet1!H61/1.2,IF(Sheet1!G61=10%,Sheet1!H61/1.1,0)))</f>
        <v>0</v>
      </c>
      <c r="C61" s="42">
        <f t="shared" si="0"/>
        <v>0</v>
      </c>
    </row>
    <row r="62" spans="1:3" x14ac:dyDescent="0.3">
      <c r="A62" s="41">
        <v>56</v>
      </c>
      <c r="B62" s="42">
        <f>IF(ISBLANK(Sheet1!G62),0,IF(Sheet1!G62=20%,Sheet1!H62/1.2,IF(Sheet1!G62=10%,Sheet1!H62/1.1,0)))</f>
        <v>0</v>
      </c>
      <c r="C62" s="42">
        <f t="shared" si="0"/>
        <v>0</v>
      </c>
    </row>
    <row r="63" spans="1:3" x14ac:dyDescent="0.3">
      <c r="A63" s="41">
        <v>57</v>
      </c>
      <c r="B63" s="42">
        <f>IF(ISBLANK(Sheet1!G63),0,IF(Sheet1!G63=20%,Sheet1!H63/1.2,IF(Sheet1!G63=10%,Sheet1!H63/1.1,0)))</f>
        <v>0</v>
      </c>
      <c r="C63" s="42">
        <f t="shared" si="0"/>
        <v>0</v>
      </c>
    </row>
  </sheetData>
  <sheetProtection algorithmName="SHA-512" hashValue="17f5/6v4nU3mTm/i0Lfhn4j9pXyJK/HY4+O3jkruAZTBdtvVsGw8WLRxSCOB0Fs6QPRGzgGZraLr4YIrcQsXFA==" saltValue="EtOge3P8599MVWhdEVtwY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2025-02-23T18:08:12Z</cp:lastPrinted>
  <dcterms:created xsi:type="dcterms:W3CDTF">2020-10-28T12:50:21Z</dcterms:created>
  <dcterms:modified xsi:type="dcterms:W3CDTF">2025-02-27T16:01:00Z</dcterms:modified>
</cp:coreProperties>
</file>